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C114E9C8-CCCF-46EB-8317-2D232939C70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2" i="1" l="1"/>
  <c r="K52" i="1"/>
  <c r="Y63" i="1"/>
  <c r="M63" i="1"/>
  <c r="T63" i="1" s="1"/>
  <c r="O63" i="1"/>
  <c r="Q63" i="1"/>
  <c r="S63" i="1"/>
  <c r="Y56" i="1"/>
  <c r="K56" i="1"/>
  <c r="M56" i="1"/>
  <c r="O56" i="1"/>
  <c r="Q56" i="1"/>
  <c r="S56" i="1"/>
  <c r="K37" i="1"/>
  <c r="K36" i="1"/>
  <c r="K35" i="1"/>
  <c r="Y46" i="1"/>
  <c r="M46" i="1"/>
  <c r="O46" i="1"/>
  <c r="Q46" i="1"/>
  <c r="S46" i="1"/>
  <c r="Y39" i="1"/>
  <c r="K39" i="1"/>
  <c r="M39" i="1"/>
  <c r="O39" i="1"/>
  <c r="Q39" i="1"/>
  <c r="S39" i="1"/>
  <c r="G37" i="1"/>
  <c r="K22" i="1"/>
  <c r="K21" i="1"/>
  <c r="K20" i="1"/>
  <c r="Y31" i="1"/>
  <c r="M31" i="1"/>
  <c r="O31" i="1"/>
  <c r="T31" i="1" s="1"/>
  <c r="Q31" i="1"/>
  <c r="S31" i="1"/>
  <c r="Y24" i="1"/>
  <c r="K24" i="1"/>
  <c r="T24" i="1" s="1"/>
  <c r="M24" i="1"/>
  <c r="O24" i="1"/>
  <c r="Q24" i="1"/>
  <c r="S24" i="1"/>
  <c r="M21" i="1"/>
  <c r="O21" i="1"/>
  <c r="Q21" i="1"/>
  <c r="M20" i="1"/>
  <c r="O20" i="1"/>
  <c r="Q20" i="1"/>
  <c r="S20" i="1"/>
  <c r="S21" i="1"/>
  <c r="M22" i="1"/>
  <c r="O22" i="1"/>
  <c r="Q22" i="1"/>
  <c r="S22" i="1"/>
  <c r="S19" i="1"/>
  <c r="Q19" i="1"/>
  <c r="O19" i="1"/>
  <c r="M19" i="1"/>
  <c r="K19" i="1"/>
  <c r="M36" i="1"/>
  <c r="O36" i="1"/>
  <c r="Q36" i="1"/>
  <c r="S36" i="1"/>
  <c r="M37" i="1"/>
  <c r="O37" i="1"/>
  <c r="Q37" i="1"/>
  <c r="S37" i="1"/>
  <c r="S35" i="1"/>
  <c r="Q35" i="1"/>
  <c r="O35" i="1"/>
  <c r="M35" i="1"/>
  <c r="M52" i="1"/>
  <c r="O52" i="1"/>
  <c r="Q52" i="1"/>
  <c r="S52" i="1"/>
  <c r="K54" i="1"/>
  <c r="M54" i="1"/>
  <c r="O54" i="1"/>
  <c r="Q54" i="1"/>
  <c r="S54" i="1"/>
  <c r="T36" i="1"/>
  <c r="U36" i="1" s="1"/>
  <c r="W36" i="1" s="1"/>
  <c r="X36" i="1" s="1"/>
  <c r="Y36" i="1" s="1"/>
  <c r="U54" i="1"/>
  <c r="U22" i="1"/>
  <c r="G20" i="1"/>
  <c r="H20" i="1" s="1"/>
  <c r="G21" i="1"/>
  <c r="H21" i="1" s="1"/>
  <c r="G22" i="1"/>
  <c r="H22" i="1"/>
  <c r="G19" i="1"/>
  <c r="H19" i="1" s="1"/>
  <c r="G36" i="1"/>
  <c r="H36" i="1" s="1"/>
  <c r="H37" i="1"/>
  <c r="G35" i="1"/>
  <c r="H35" i="1"/>
  <c r="G52" i="1"/>
  <c r="H52" i="1" s="1"/>
  <c r="G54" i="1"/>
  <c r="H54" i="1" s="1"/>
  <c r="V22" i="1"/>
  <c r="V52" i="1"/>
  <c r="U52" i="1"/>
  <c r="V54" i="1"/>
  <c r="U21" i="1"/>
  <c r="W21" i="1" s="1"/>
  <c r="X21" i="1" s="1"/>
  <c r="Y21" i="1" s="1"/>
  <c r="V21" i="1"/>
  <c r="U20" i="1"/>
  <c r="V20" i="1"/>
  <c r="W20" i="1" s="1"/>
  <c r="X20" i="1" s="1"/>
  <c r="Y20" i="1" s="1"/>
  <c r="W52" i="1"/>
  <c r="X52" i="1" s="1"/>
  <c r="Y52" i="1" s="1"/>
  <c r="W54" i="1" l="1"/>
  <c r="X54" i="1" s="1"/>
  <c r="Y54" i="1" s="1"/>
  <c r="W22" i="1"/>
  <c r="X22" i="1" s="1"/>
  <c r="Y22" i="1" s="1"/>
  <c r="T19" i="1"/>
  <c r="T39" i="1"/>
  <c r="T35" i="1"/>
  <c r="U35" i="1" s="1"/>
  <c r="W35" i="1" s="1"/>
  <c r="X35" i="1" s="1"/>
  <c r="Y35" i="1" s="1"/>
  <c r="T46" i="1"/>
  <c r="T37" i="1"/>
  <c r="V37" i="1" s="1"/>
  <c r="T56" i="1"/>
  <c r="U19" i="1"/>
  <c r="V19" i="1"/>
  <c r="U37" i="1" l="1"/>
  <c r="W19" i="1"/>
  <c r="X19" i="1" s="1"/>
  <c r="Y19" i="1" s="1"/>
  <c r="W37" i="1"/>
  <c r="X37" i="1" s="1"/>
  <c r="Y37" i="1" s="1"/>
</calcChain>
</file>

<file path=xl/sharedStrings.xml><?xml version="1.0" encoding="utf-8"?>
<sst xmlns="http://schemas.openxmlformats.org/spreadsheetml/2006/main" count="415" uniqueCount="184">
  <si>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</si>
  <si>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</si>
  <si>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</si>
  <si>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</si>
  <si>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</si>
  <si>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</si>
  <si>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</si>
  <si>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</si>
  <si>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</si>
  <si>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</si>
  <si>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</si>
  <si>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</si>
  <si>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</si>
  <si>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</si>
  <si>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</si>
  <si>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</si>
  <si>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</si>
  <si>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</si>
  <si>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</si>
  <si>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</si>
  <si>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</si>
  <si>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</si>
  <si>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</si>
  <si>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</si>
  <si>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</si>
  <si>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</si>
  <si>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</si>
  <si>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</si>
  <si>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</si>
  <si>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</si>
  <si>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</si>
  <si>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</si>
  <si>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</si>
  <si>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</si>
  <si>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</si>
  <si>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</si>
  <si>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</si>
  <si>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</si>
  <si>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</si>
  <si>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</si>
  <si>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</si>
  <si>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</si>
  <si>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</si>
  <si>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</si>
  <si>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</si>
  <si>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</si>
  <si>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</si>
  <si>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</si>
  <si>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planeación del mantenimiento preventivo y correctivo de los bienes, infraestructura física y tecnológica</t>
  </si>
  <si>
    <t>Desactualización del inventario de bienes de la entidad</t>
  </si>
  <si>
    <t>No elaborar plan anual de adquisiciones como instrumentos de planeación anual para el proceso de compras</t>
  </si>
  <si>
    <t>Desactualización de las tablas de retención documental</t>
  </si>
  <si>
    <t>Indebida conservación de los documentos que reposan en los archivos central e histórico</t>
  </si>
  <si>
    <t>Pérdida de documentos que reposan en el archivo central e histórico</t>
  </si>
  <si>
    <t>Ausencia de control en el préstamo de los expedientes</t>
  </si>
  <si>
    <t>Deterioro o pérdida de información institucional, inadecuada conservación de la documentación institucional, pérdida de la memoria institucional, investigaciones disciplinarias, fiscales y penales, pérdida de la imagen.</t>
  </si>
  <si>
    <t>Opciones de Manejo</t>
  </si>
  <si>
    <t>Establecimiento y ejecución de los planes de mantenimiento preventivo y correctivo de acuerdo con las necesidades de mantenimiento de equipos y la planeación institucional</t>
  </si>
  <si>
    <t>Actualización constante del inventario de bienes con su codificación de acuerdo con las adquisiciones en cada vigencia</t>
  </si>
  <si>
    <t>Asegurarse de planear las compras de bienes y servicios que realizará la Contraloría de acuerdo con el análisis de las necesidades y los estudios de mercado.</t>
  </si>
  <si>
    <t xml:space="preserve">Actualización de las tablas de retención documental </t>
  </si>
  <si>
    <t>Adecuación del archivo observando los parámetros establecidos en la norma para la conservación de los documentos que ahí reposan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</si>
  <si>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</si>
  <si>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</si>
  <si>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</si>
  <si>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</si>
  <si>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</si>
  <si>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</si>
  <si>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Actividades de mantenimiento preventivo ejecutadas /Actividades de mantenimiento preventivo programadas</t>
  </si>
  <si>
    <t>Actualización del inventario de bienes</t>
  </si>
  <si>
    <t>Plan Anual de Adquisiciones elaborado</t>
  </si>
  <si>
    <t>Responsable del proceso Gestión Documental</t>
  </si>
  <si>
    <t>Procedimiento y formato implementado</t>
  </si>
  <si>
    <t>Mecanismos insuficientes de gestión y priorización de la información; falta de políticas institucionales de prevención, conservación y mantenimiento de la infraestructura física, tecnológica y de los bienes; falta de sentido de pertenencia institucional con los bienes de la entidad; ausencia de sistemas de información para controlar y administrar el inventario de bienes de la entidad;  insuficientes recursos económicos, técnicos y tecnológicos.</t>
  </si>
  <si>
    <t>Desorganización documental; pérdida de información; retraso de actuaciones; daños u obsolescencia de equipos o bienes e inadecuada operación; retrasos en entrega de resultados y respuestas al ciudadano; insatisfacción de clientes internos y externos; investigaciones disciplinarias, fiscales y panelas.</t>
  </si>
  <si>
    <t>Ausencia de procedimientos de gestión documental; insuficiente socialización de caracterización del proceso de gestión documental;  deficientes mecanismos de control sobre documento prestados; inadecuada infraestructura para la conservación y protección de documentos; precaria asignación de recursos económicos para surtir las necesidades del área de archivo</t>
  </si>
  <si>
    <t>PROCESO: GESTIÓN DOCUMENTAL</t>
  </si>
  <si>
    <t>OBJETIVO: Gestionar el recibo y entrega de correspondencia y la administración, custodia y consulta de los documentos bajo criterios de calidad y oportunidad, para la constitución y preservación de la memoria institucional.</t>
  </si>
  <si>
    <t>PROCESO: ADQUISICIÓN DE BIENES Y SERVICIOS</t>
  </si>
  <si>
    <t>PROCESO: GESTIÓN DE LA INFRAESTRUCTURA</t>
  </si>
  <si>
    <t>OBJETIVO: Gestionar, coordinar y controlar las políticas para la atención oportuna de los recursos tecnológicos, humanos, administrativos y físicos de la contraloría.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</si>
  <si>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</si>
  <si>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</si>
  <si>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</si>
  <si>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</si>
  <si>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</si>
  <si>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</si>
  <si>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</si>
  <si>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</si>
  <si>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</si>
  <si>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</si>
  <si>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</si>
  <si>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</si>
  <si>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</si>
  <si>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</si>
  <si>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Aplicación de procedimientos para control de préstamo de documentos del archivo central y medidas de protección y custodia</t>
  </si>
  <si>
    <t>Aplicación de procedimientos para control de préstamo de documentos y expedientes en todos los procesos</t>
  </si>
  <si>
    <t>Aplicación de un procedimiento y formato para el control del préstamos de  documentos del archivo central</t>
  </si>
  <si>
    <t>Aplicación  de un procedimiento y formato para el control de préstamos de documentos y expedientes de carácter general</t>
  </si>
  <si>
    <t>Organización del archivo central observando las estándares de conservación de los documentos</t>
  </si>
  <si>
    <t>Archivo central adecuado y organizado</t>
  </si>
  <si>
    <t>Responsable proceso de Adquisición de Bienes y Servicios</t>
  </si>
  <si>
    <t>Tablas de Retención Documental Actualizadas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</si>
  <si>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</si>
  <si>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</si>
  <si>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</si>
  <si>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</si>
  <si>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</si>
  <si>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</si>
  <si>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 xml:space="preserve">Elaboración e implementación de protocolos de Bioseguridad para que entre otros aspectos, se  de el Uso de los elementos de bioseguridad recomendados en normas técnicas de SST y se definan lineamientos para  que se adelanten las labores por grupos de funcionarios, guardando el distanciamiento social. 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</si>
  <si>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</si>
  <si>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</si>
  <si>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</si>
  <si>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>Indicador de Cumplimiento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</si>
  <si>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</si>
  <si>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</si>
  <si>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</si>
  <si>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</si>
  <si>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</si>
  <si>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Responsable del proceso de Servicios Generales</t>
  </si>
  <si>
    <t>MODERADA</t>
  </si>
  <si>
    <t>No de Acciones cumplidas / No Acciones Planificadas</t>
  </si>
  <si>
    <t>Incumplimiento en la entrega de las solicitudes de  Certificaciones Laborales y Actividades propias del proceso de gestión documental.</t>
  </si>
  <si>
    <t xml:space="preserve">Aislamiento preventivo obligatorio establecido por el gobierno, Ausencia de personal en las diferentes áreas de la Entidad.
</t>
  </si>
  <si>
    <t>Sanciones administrativas y disciplinarias, mal desempeño del proceso</t>
  </si>
  <si>
    <t xml:space="preserve">Responsable del proceso de Servicios Generales </t>
  </si>
  <si>
    <t>Programar visitas estrictamente necesarias a la oficina, en coordinación con los funcionarios del área de Servicios generales para adelantar actividades del proceso</t>
  </si>
  <si>
    <t>OBJETIVO: Realizar el trámite para la adquisición de los bienes y servicios requeridos para el desarrollo y cumplimiento de la misión y operación de la Contraloría Departamental de Bolívar, a través de la celebración de contratos y/o convenios, acorde el procedimiento previsto en la normatividad vigente</t>
  </si>
  <si>
    <t>Implementación  del Plan de mantenimiento correctivo de la vigencia</t>
  </si>
  <si>
    <t>Realizar  plan de acción para implementar las actividades de Teletrabajo y gestionar su aprobación por parte del superior inmediato</t>
  </si>
  <si>
    <t>Realizar programación de las actividades del proceso en el marco de las medidas de precaución que se deben tener para no contagiarse del Virus Covid-19</t>
  </si>
  <si>
    <t>Falta de conocimiento especializado sobre el proceso; limitaciones de personal; deficientes mecanismos de control interno y seguimiento a actuaciones contractuales; interés en eludir el control social; ausencia de procedimientos e interiorización de la caracterización del proceso.</t>
  </si>
  <si>
    <t>Hacer seguimiento y control al plan de compras aprobado en la entidad</t>
  </si>
  <si>
    <t>Implementar mecanismos para controlar los bienes almacenados en la bodega</t>
  </si>
  <si>
    <t>No de Revisiones realizadas / No revisiones programadas</t>
  </si>
  <si>
    <t>Aislamiento preventivo obligatorio establecido por el gobierno que genera dificultad en la elaboración de las necesidades de contratación por inactividad de los proveedores de bienes y servicios, Retraso en los tiempos definidos para los procesos de contratación, No presentación de oferentes en los procesos licitatorios</t>
  </si>
  <si>
    <t>Desabastecimiento de elementos (tintas, papelería, entre otros) y servicios necesarios para adelantar las actividades administrativas y misionales de la Entidad</t>
  </si>
  <si>
    <t xml:space="preserve">
Utilizar las herramientas a disposición para obtener un listado de proveedores que faciliten el estudio de mercado de los bienes y servicios a contratar.
</t>
  </si>
  <si>
    <t>Acordar con los proveedores de bienes y/o servicios los plazos de entrega y dar aplicación a la evaluación de proveedores establecidos en el procedimiento para tomar las acciones pertinentes.</t>
  </si>
  <si>
    <t>No de Inventarios realizados / No de Inventarios programados</t>
  </si>
  <si>
    <t>No desinfección de las diferentes áreas de la Entidad.</t>
  </si>
  <si>
    <t xml:space="preserve">Falta de productos de desinfección, Falta de elementos de bioseguridad, Mal manejo de productos químicos.
</t>
  </si>
  <si>
    <t xml:space="preserve">Afectaciones graves a la salud de los funcionarios de la Dependencia </t>
  </si>
  <si>
    <t>Afectaciones graves a la salud de los funcionarios de la Dependencia de Servicios Generales</t>
  </si>
  <si>
    <t>Herramienta para el control</t>
  </si>
  <si>
    <t>Afectación en la ejecución de los procesos por falta de recursos</t>
  </si>
  <si>
    <t>Revisión mensual de la ejecución del Plan de Compras</t>
  </si>
  <si>
    <t>Elaboración del Plan Anual de Adquisiciones de acuerdo a los términos definidos en la ley</t>
  </si>
  <si>
    <t>Perdida de Bienes en el Almacén de la entidad</t>
  </si>
  <si>
    <t>Establecer medidas de seguridad para el almacén de la entidad</t>
  </si>
  <si>
    <t>Mecanismo de control implementados</t>
  </si>
  <si>
    <t>Desarrollar ajustes en el plan de contratación en conjunto con el área jurídica y planeación priorizando las necesidades de alto impacto.</t>
  </si>
  <si>
    <t>Plan de Contratación Ajustado de acuerdo a necesidades de alto impacto</t>
  </si>
  <si>
    <t>Realizar análisis técnico para la adquisición de productos para la desinfección y capacitar al personal de servicios generales</t>
  </si>
  <si>
    <t>En el marco de los Protocolos de Bioseguridad definidos en la entidad  realizar la programación y desinfección de áreas</t>
  </si>
  <si>
    <t>No de Acciones de desinfección cumplidas / No Acciones Planificadas</t>
  </si>
  <si>
    <t>Subcontralor-Responsable del proceso de Talento Humano</t>
  </si>
  <si>
    <t xml:space="preserve">No presentar de forma oportuna las necesidades  de Bienes y Servicios al área jurídica </t>
  </si>
  <si>
    <t>Incumplimiento de lo establecido en el Plan Anual de Adquisiciones para la vigencia 2020</t>
  </si>
  <si>
    <t>Limitar la atención personal durante la ejecución de los procesos del área de Servicios Generales</t>
  </si>
  <si>
    <t>Actividades de correctivo ejecutadas /Actividades de mantenimiento  correctivo programadas</t>
  </si>
  <si>
    <t>Gestión para Adquisición y entrega a los funcionarios del área los elementos de bioseguridad.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</si>
  <si>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</si>
  <si>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</si>
  <si>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</si>
  <si>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</si>
  <si>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</si>
  <si>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</si>
  <si>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Actualizar las tablas de retención documental de tres (3) áreas de la Entidad.</t>
  </si>
  <si>
    <t>Herramienta Implementada / Herramienta Planificada</t>
  </si>
  <si>
    <t>No de acuerdos con proveedores realizados / No de acuerdos planificados</t>
  </si>
  <si>
    <t>No Entregas de elementos de Bioseguridad a funcionarios / No de Entregas Planificadas</t>
  </si>
  <si>
    <t>Capacitación a los funcionarios sobre la resolución Numero 666 de Abril de 2020 y demás normas aplicables, sobre los controles que se deben implementar para la protección de la salud de los funcionarios</t>
  </si>
  <si>
    <t>OBSERVACIONES</t>
  </si>
  <si>
    <r>
      <t xml:space="preserve">Accion Cumplida: </t>
    </r>
    <r>
      <rPr>
        <sz val="11"/>
        <color theme="1"/>
        <rFont val="Arial Narrow"/>
        <family val="2"/>
      </rPr>
      <t>1/1=100%</t>
    </r>
  </si>
  <si>
    <r>
      <t xml:space="preserve">Accion Cumplida: </t>
    </r>
    <r>
      <rPr>
        <sz val="11"/>
        <color theme="1"/>
        <rFont val="Arial Narrow"/>
        <family val="2"/>
      </rPr>
      <t>Falta complementar la organización y digitalizacion 1/2=50%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</si>
  <si>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</si>
  <si>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</si>
  <si>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</si>
  <si>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</si>
  <si>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</si>
  <si>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12/12=100%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</si>
  <si>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10/15=100%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</si>
  <si>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2/2=100%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</si>
</sst>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5" fillId="11" borderId="7" xfId="0" applyFont="1" applyFill="1" applyBorder="1" applyAlignment="1">
      <alignment horizontal="center" vertical="center" textRotation="90" wrapText="1"/>
    </xf>
    <xf numFmtId="0" fontId="13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5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13" borderId="1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vertical="center" wrapText="1"/>
    </xf>
    <xf numFmtId="1" fontId="5" fillId="3" borderId="4" xfId="0" applyNumberFormat="1" applyFont="1" applyFill="1" applyBorder="1" applyAlignment="1">
      <alignment vertical="center" wrapText="1"/>
    </xf>
    <xf numFmtId="1" fontId="5" fillId="3" borderId="6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18" fillId="12" borderId="12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or-msd/Downloads/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DP64"/>
  <sheetViews>
    <sheetView tabSelected="1" zoomScale="112" zoomScaleNormal="112" zoomScaleSheetLayoutView="40" workbookViewId="0">
      <selection activeCell="C12" sqref="C12:C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" style="29" customWidth="1"/>
    <col min="19" max="19" width="4" style="4" customWidth="1"/>
    <col min="20" max="20" width="7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8.28515625" style="1" customWidth="1"/>
    <col min="30" max="30" width="11.42578125" style="1"/>
    <col min="31" max="120" width="11.42578125" style="51"/>
    <col min="121" max="16384" width="11.42578125" style="1"/>
  </cols>
  <sheetData>
    <row r="1" spans="1:120" x14ac:dyDescent="0.3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</row>
    <row r="2" spans="1:120" s="3" customFormat="1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</row>
    <row r="3" spans="1:120" s="3" customFormat="1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</row>
    <row r="4" spans="1:120" s="3" customFormat="1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</row>
    <row r="5" spans="1:120" s="3" customFormat="1" x14ac:dyDescent="0.3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20" s="3" customFormat="1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20" s="3" customFormat="1" x14ac:dyDescent="0.3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20" s="3" customFormat="1" x14ac:dyDescent="0.3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0" s="3" customFormat="1" x14ac:dyDescent="0.3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20" s="3" customFormat="1" x14ac:dyDescent="0.3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20" ht="17.25" customHeight="1" x14ac:dyDescent="0.3">
      <c r="A11" s="125" t="s">
        <v>7</v>
      </c>
      <c r="B11" s="125"/>
      <c r="C11" s="125"/>
      <c r="D11" s="126"/>
      <c r="E11" s="157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9"/>
    </row>
    <row r="12" spans="1:120" ht="28.5" customHeight="1" x14ac:dyDescent="0.3">
      <c r="A12" s="127" t="s">
        <v>0</v>
      </c>
      <c r="B12" s="128"/>
      <c r="C12" s="123" t="s">
        <v>25</v>
      </c>
      <c r="D12" s="123" t="s">
        <v>8</v>
      </c>
      <c r="E12" s="119" t="s">
        <v>9</v>
      </c>
      <c r="F12" s="119"/>
      <c r="G12" s="119"/>
      <c r="H12" s="119"/>
      <c r="I12" s="131" t="s">
        <v>17</v>
      </c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3"/>
    </row>
    <row r="13" spans="1:120" s="3" customFormat="1" ht="28.5" customHeight="1" x14ac:dyDescent="0.3">
      <c r="A13" s="129"/>
      <c r="B13" s="130"/>
      <c r="C13" s="124"/>
      <c r="D13" s="124"/>
      <c r="E13" s="120" t="s">
        <v>10</v>
      </c>
      <c r="F13" s="120"/>
      <c r="G13" s="120"/>
      <c r="H13" s="120"/>
      <c r="I13" s="121" t="s">
        <v>14</v>
      </c>
      <c r="J13" s="134" t="s">
        <v>62</v>
      </c>
      <c r="K13" s="134"/>
      <c r="L13" s="134"/>
      <c r="M13" s="134"/>
      <c r="N13" s="134"/>
      <c r="O13" s="134"/>
      <c r="P13" s="134"/>
      <c r="Q13" s="134"/>
      <c r="R13" s="134"/>
      <c r="S13" s="134"/>
      <c r="T13" s="117" t="s">
        <v>28</v>
      </c>
      <c r="U13" s="120" t="s">
        <v>15</v>
      </c>
      <c r="V13" s="120"/>
      <c r="W13" s="120"/>
      <c r="X13" s="120"/>
      <c r="Y13" s="40"/>
      <c r="Z13" s="114" t="s">
        <v>16</v>
      </c>
      <c r="AA13" s="115"/>
      <c r="AB13" s="116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</row>
    <row r="14" spans="1:120" ht="148.5" customHeight="1" x14ac:dyDescent="0.3">
      <c r="A14" s="36" t="s">
        <v>1</v>
      </c>
      <c r="B14" s="36" t="s">
        <v>2</v>
      </c>
      <c r="C14" s="124"/>
      <c r="D14" s="124"/>
      <c r="E14" s="37" t="s">
        <v>11</v>
      </c>
      <c r="F14" s="37" t="s">
        <v>12</v>
      </c>
      <c r="G14" s="37" t="s">
        <v>27</v>
      </c>
      <c r="H14" s="37" t="s">
        <v>13</v>
      </c>
      <c r="I14" s="122"/>
      <c r="J14" s="38" t="s">
        <v>144</v>
      </c>
      <c r="K14" s="38" t="s">
        <v>67</v>
      </c>
      <c r="L14" s="38" t="s">
        <v>63</v>
      </c>
      <c r="M14" s="38" t="s">
        <v>67</v>
      </c>
      <c r="N14" s="38" t="s">
        <v>64</v>
      </c>
      <c r="O14" s="38" t="s">
        <v>67</v>
      </c>
      <c r="P14" s="38" t="s">
        <v>65</v>
      </c>
      <c r="Q14" s="38" t="s">
        <v>67</v>
      </c>
      <c r="R14" s="38" t="s">
        <v>66</v>
      </c>
      <c r="S14" s="39" t="s">
        <v>67</v>
      </c>
      <c r="T14" s="118"/>
      <c r="U14" s="37" t="s">
        <v>11</v>
      </c>
      <c r="V14" s="37" t="s">
        <v>12</v>
      </c>
      <c r="W14" s="37" t="s">
        <v>27</v>
      </c>
      <c r="X14" s="37" t="s">
        <v>13</v>
      </c>
      <c r="Y14" s="37" t="s">
        <v>56</v>
      </c>
      <c r="Z14" s="41" t="s">
        <v>3</v>
      </c>
      <c r="AA14" s="41" t="s">
        <v>26</v>
      </c>
      <c r="AB14" s="41" t="s">
        <v>4</v>
      </c>
      <c r="AC14" s="148" t="s">
        <v>173</v>
      </c>
    </row>
    <row r="15" spans="1:120" s="14" customFormat="1" ht="14.25" customHeight="1" x14ac:dyDescent="0.25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8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</row>
    <row r="16" spans="1:120" s="14" customFormat="1" ht="18.75" customHeight="1" x14ac:dyDescent="0.25">
      <c r="A16" s="79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1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</row>
    <row r="17" spans="1:120" ht="20.25" customHeight="1" x14ac:dyDescent="0.3">
      <c r="A17" s="89" t="s">
        <v>76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1"/>
    </row>
    <row r="18" spans="1:120" s="3" customFormat="1" ht="27" customHeight="1" x14ac:dyDescent="0.3">
      <c r="A18" s="94" t="s">
        <v>77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6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</row>
    <row r="19" spans="1:120" ht="37.5" customHeight="1" x14ac:dyDescent="0.3">
      <c r="A19" s="15">
        <v>1</v>
      </c>
      <c r="B19" s="20" t="s">
        <v>51</v>
      </c>
      <c r="C19" s="97" t="s">
        <v>75</v>
      </c>
      <c r="D19" s="97" t="s">
        <v>55</v>
      </c>
      <c r="E19" s="12">
        <v>5</v>
      </c>
      <c r="F19" s="12">
        <v>3</v>
      </c>
      <c r="G19" s="33" t="str">
        <f>INDEX('NO TOCAR'!$J$14:$N$18,'Mapa de Riesgo'!E19,'Mapa de Riesgo'!F19)</f>
        <v>E</v>
      </c>
      <c r="H19" s="15" t="str">
        <f>IF(G19="B","BAJA",IF(G19="M","MODERADA",IF(G19="A","ALTA","EXTREMA")))</f>
        <v>EXTREMA</v>
      </c>
      <c r="I19" s="65" t="s">
        <v>60</v>
      </c>
      <c r="J19" s="28" t="s">
        <v>23</v>
      </c>
      <c r="K19" s="28">
        <f>IF(J19="SI","15")+IF(J22="NO","0")</f>
        <v>15</v>
      </c>
      <c r="L19" s="28" t="s">
        <v>23</v>
      </c>
      <c r="M19" s="28">
        <f>IF(L19="SI","15")+IF(L19="NO","0")</f>
        <v>15</v>
      </c>
      <c r="N19" s="28" t="s">
        <v>1</v>
      </c>
      <c r="O19" s="28">
        <f>IF(N19="SI","30")+IF(N19="NO","0")</f>
        <v>0</v>
      </c>
      <c r="P19" s="28" t="s">
        <v>1</v>
      </c>
      <c r="Q19" s="28">
        <f>IF(P19="SI","15")+IF(P19="NO","0")</f>
        <v>0</v>
      </c>
      <c r="R19" s="28" t="s">
        <v>1</v>
      </c>
      <c r="S19" s="12">
        <f>IF(R19="SI","25")+IF(R19="NO","0")</f>
        <v>0</v>
      </c>
      <c r="T19" s="21">
        <f t="shared" ref="T19" si="0">K19+M19+O19+Q19+S19</f>
        <v>30</v>
      </c>
      <c r="U19" s="12">
        <f t="shared" ref="U19" si="1">IF(T19&lt;=50,E19,IF(T19&lt;=75,IF(E19&lt;&gt;1,E19-1,E19),IF(T19&gt;75,(IF(E19=1,E19,IF(E19=2,1,E19-2))),"")))</f>
        <v>5</v>
      </c>
      <c r="V19" s="12">
        <f t="shared" ref="V19" si="2">IF(T19&lt;=50,F19,IF(AND(T19&lt;=75,F19&lt;&gt;1),F19-1,IF(AND(T19&lt;=75,F19=1),1,IF(AND(T19&gt;75,F19=1),1,IF(AND(T19&gt;75,F19=2),1,F19-2)))))</f>
        <v>3</v>
      </c>
      <c r="W19" s="33" t="str">
        <f>INDEX('NO TOCAR'!$J$14:$N$18,'Mapa de Riesgo'!U19,'Mapa de Riesgo'!V19)</f>
        <v>E</v>
      </c>
      <c r="X19" s="15" t="str">
        <f>IF(W19="B","BAJA",IF(W19="M","MODERADA",IF(W19="A","ALTA","EXTREMA")))</f>
        <v>EXTREMA</v>
      </c>
      <c r="Y19" s="27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66" t="s">
        <v>168</v>
      </c>
      <c r="AA19" s="13" t="s">
        <v>71</v>
      </c>
      <c r="AB19" s="13" t="s">
        <v>102</v>
      </c>
      <c r="AC19" s="149" t="s">
        <v>174</v>
      </c>
    </row>
    <row r="20" spans="1:120" s="3" customFormat="1" ht="69.75" customHeight="1" x14ac:dyDescent="0.3">
      <c r="A20" s="15">
        <v>2</v>
      </c>
      <c r="B20" s="20" t="s">
        <v>52</v>
      </c>
      <c r="C20" s="98"/>
      <c r="D20" s="98"/>
      <c r="E20" s="12">
        <v>5</v>
      </c>
      <c r="F20" s="12">
        <v>5</v>
      </c>
      <c r="G20" s="33" t="str">
        <f>INDEX('NO TOCAR'!$J$14:$N$18,'Mapa de Riesgo'!E20,'Mapa de Riesgo'!F20)</f>
        <v>E</v>
      </c>
      <c r="H20" s="15" t="str">
        <f>IF(G20="B","BAJA",IF(G20="M","MODERADA",IF(G20="A","ALTA","EXTREMA")))</f>
        <v>EXTREMA</v>
      </c>
      <c r="I20" s="25" t="s">
        <v>61</v>
      </c>
      <c r="J20" s="28" t="s">
        <v>23</v>
      </c>
      <c r="K20" s="28">
        <f t="shared" ref="K20:K22" si="3">IF(J20="SI","15")+IF(J24="NO","0")</f>
        <v>15</v>
      </c>
      <c r="L20" s="28" t="s">
        <v>23</v>
      </c>
      <c r="M20" s="28">
        <f>IF(L20="SI","15")+IF(L20="NO","0")</f>
        <v>15</v>
      </c>
      <c r="N20" s="28" t="s">
        <v>23</v>
      </c>
      <c r="O20" s="28">
        <f>IF(N20="SI","30")+IF(N20="NO","0")</f>
        <v>30</v>
      </c>
      <c r="P20" s="28" t="s">
        <v>23</v>
      </c>
      <c r="Q20" s="28">
        <f>IF(P20="SI","15")+IF(P20="NO","0")</f>
        <v>15</v>
      </c>
      <c r="R20" s="28" t="s">
        <v>23</v>
      </c>
      <c r="S20" s="12">
        <f>IF(R20="SI","25")+IF(R20="NO","0")</f>
        <v>25</v>
      </c>
      <c r="T20" s="21">
        <v>100</v>
      </c>
      <c r="U20" s="12">
        <f t="shared" ref="U20:U22" si="4">IF(T20&lt;=50,E20,IF(T20&lt;=75,IF(E20&lt;&gt;1,E20-1,E20),IF(T20&gt;75,(IF(E20=1,E20,IF(E20=2,1,E20-2))),"")))</f>
        <v>3</v>
      </c>
      <c r="V20" s="12">
        <f t="shared" ref="V20:V22" si="5">IF(T20&lt;=50,F20,IF(AND(T20&lt;=75,F20&lt;&gt;1),F20-1,IF(AND(T20&lt;=75,F20=1),1,IF(AND(T20&gt;75,F20=1),1,IF(AND(T20&gt;75,F20=2),1,F20-2)))))</f>
        <v>3</v>
      </c>
      <c r="W20" s="42" t="str">
        <f>INDEX('NO TOCAR'!$J$14:$N$18,'Mapa de Riesgo'!U20,'Mapa de Riesgo'!V20)</f>
        <v>A</v>
      </c>
      <c r="X20" s="15" t="str">
        <f>IF(W20="B","BAJA",IF(W20="M","MODERADA",IF(W20="A","ALTA","EXTREMA")))</f>
        <v>ALTA</v>
      </c>
      <c r="Y20" s="27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65" t="s">
        <v>99</v>
      </c>
      <c r="AA20" s="26" t="s">
        <v>71</v>
      </c>
      <c r="AB20" s="13" t="s">
        <v>100</v>
      </c>
      <c r="AC20" s="149" t="s">
        <v>175</v>
      </c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</row>
    <row r="21" spans="1:120" s="3" customFormat="1" ht="75.75" customHeight="1" x14ac:dyDescent="0.3">
      <c r="A21" s="15">
        <v>3</v>
      </c>
      <c r="B21" s="20" t="s">
        <v>53</v>
      </c>
      <c r="C21" s="98"/>
      <c r="D21" s="98"/>
      <c r="E21" s="12">
        <v>1</v>
      </c>
      <c r="F21" s="12">
        <v>5</v>
      </c>
      <c r="G21" s="42" t="str">
        <f>INDEX('NO TOCAR'!$J$14:$N$18,'Mapa de Riesgo'!E21,'Mapa de Riesgo'!F21)</f>
        <v>A</v>
      </c>
      <c r="H21" s="15" t="str">
        <f>IF(G21="B","BAJA",IF(G21="M","MODERADA",IF(G21="A","ALTA","EXTREMA")))</f>
        <v>ALTA</v>
      </c>
      <c r="I21" s="25" t="s">
        <v>95</v>
      </c>
      <c r="J21" s="28" t="s">
        <v>23</v>
      </c>
      <c r="K21" s="28">
        <f t="shared" si="3"/>
        <v>15</v>
      </c>
      <c r="L21" s="28" t="s">
        <v>23</v>
      </c>
      <c r="M21" s="28">
        <f>IF(L21="SI","15")+IF(L21="NO","0")</f>
        <v>15</v>
      </c>
      <c r="N21" s="28" t="s">
        <v>23</v>
      </c>
      <c r="O21" s="28">
        <f>IF(N21="SI","30")+IF(N21="NO","0")</f>
        <v>30</v>
      </c>
      <c r="P21" s="28" t="s">
        <v>23</v>
      </c>
      <c r="Q21" s="28">
        <f>IF(P21="SI","15")+IF(P21="NO","0")</f>
        <v>15</v>
      </c>
      <c r="R21" s="28" t="s">
        <v>23</v>
      </c>
      <c r="S21" s="12">
        <f>IF(R21="SI","25")+IF(R21="NO","0")</f>
        <v>25</v>
      </c>
      <c r="T21" s="21">
        <v>100</v>
      </c>
      <c r="U21" s="12">
        <f t="shared" si="4"/>
        <v>1</v>
      </c>
      <c r="V21" s="12">
        <f t="shared" si="5"/>
        <v>3</v>
      </c>
      <c r="W21" s="43" t="str">
        <f>INDEX('NO TOCAR'!$J$14:$N$18,'Mapa de Riesgo'!U21,'Mapa de Riesgo'!V21)</f>
        <v>M</v>
      </c>
      <c r="X21" s="15" t="str">
        <f>IF(W21="B","BAJA",IF(W21="M","MODERADA",IF(W21="A","ALTA","EXTREMA")))</f>
        <v>MODERADA</v>
      </c>
      <c r="Y21" s="27" t="str">
        <f>IF(X21="BAJA","Asumir el Riesgo",IF(X21="MODERADA","Asumir el Riesgo, Reducir el Riesgo",IF(X21="ALTA","Reducir el Riesgo, Evitar, Compartir o Transferir",IF(X21="EXTREMA","Reducir el Riesgo, Evitar, Compartir o Transferir"))))</f>
        <v>Asumir el Riesgo, Reducir el Riesgo</v>
      </c>
      <c r="Z21" s="13" t="s">
        <v>97</v>
      </c>
      <c r="AA21" s="26" t="s">
        <v>71</v>
      </c>
      <c r="AB21" s="13" t="s">
        <v>72</v>
      </c>
      <c r="AC21" s="150" t="s">
        <v>174</v>
      </c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</row>
    <row r="22" spans="1:120" ht="68.25" customHeight="1" x14ac:dyDescent="0.3">
      <c r="A22" s="15">
        <v>4</v>
      </c>
      <c r="B22" s="23" t="s">
        <v>54</v>
      </c>
      <c r="C22" s="99"/>
      <c r="D22" s="99"/>
      <c r="E22" s="12">
        <v>3</v>
      </c>
      <c r="F22" s="12">
        <v>5</v>
      </c>
      <c r="G22" s="33" t="str">
        <f>INDEX('NO TOCAR'!$J$14:$N$18,'Mapa de Riesgo'!E22,'Mapa de Riesgo'!F22)</f>
        <v>E</v>
      </c>
      <c r="H22" s="15" t="str">
        <f>IF(G22="B","BAJA",IF(G22="M","MODERADA",IF(G22="A","ALTA","EXTREMA")))</f>
        <v>EXTREMA</v>
      </c>
      <c r="I22" s="25" t="s">
        <v>96</v>
      </c>
      <c r="J22" s="28" t="s">
        <v>23</v>
      </c>
      <c r="K22" s="28">
        <f t="shared" si="3"/>
        <v>15</v>
      </c>
      <c r="L22" s="28" t="s">
        <v>23</v>
      </c>
      <c r="M22" s="28">
        <f>IF(L22="SI","15")+IF(L22="NO","0")</f>
        <v>15</v>
      </c>
      <c r="N22" s="28" t="s">
        <v>23</v>
      </c>
      <c r="O22" s="28">
        <f>IF(N22="SI","30")+IF(N22="NO","0")</f>
        <v>30</v>
      </c>
      <c r="P22" s="28" t="s">
        <v>23</v>
      </c>
      <c r="Q22" s="28">
        <f>IF(P22="SI","15")+IF(P22="NO","0")</f>
        <v>15</v>
      </c>
      <c r="R22" s="28" t="s">
        <v>23</v>
      </c>
      <c r="S22" s="12">
        <f>IF(R22="SI","25")+IF(R22="NO","0")</f>
        <v>25</v>
      </c>
      <c r="T22" s="21">
        <v>100</v>
      </c>
      <c r="U22" s="12">
        <f t="shared" si="4"/>
        <v>1</v>
      </c>
      <c r="V22" s="12">
        <f t="shared" si="5"/>
        <v>3</v>
      </c>
      <c r="W22" s="43" t="str">
        <f>INDEX('NO TOCAR'!$J$14:$N$18,'Mapa de Riesgo'!U22,'Mapa de Riesgo'!V22)</f>
        <v>M</v>
      </c>
      <c r="X22" s="15" t="str">
        <f>IF(W22="B","BAJA",IF(W22="M","MODERADA",IF(W22="A","ALTA","EXTREMA")))</f>
        <v>MODERADA</v>
      </c>
      <c r="Y22" s="27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Riesgo, Reducir el Riesgo</v>
      </c>
      <c r="Z22" s="26" t="s">
        <v>98</v>
      </c>
      <c r="AA22" s="26" t="s">
        <v>71</v>
      </c>
      <c r="AB22" s="26" t="s">
        <v>72</v>
      </c>
      <c r="AC22" s="150"/>
    </row>
    <row r="23" spans="1:120" s="47" customFormat="1" ht="21.75" customHeight="1" x14ac:dyDescent="0.3">
      <c r="A23" s="102" t="s">
        <v>103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4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</row>
    <row r="24" spans="1:120" s="47" customFormat="1" ht="75.75" customHeight="1" x14ac:dyDescent="0.3">
      <c r="A24" s="135">
        <v>5</v>
      </c>
      <c r="B24" s="82" t="s">
        <v>104</v>
      </c>
      <c r="C24" s="97" t="s">
        <v>105</v>
      </c>
      <c r="D24" s="97" t="s">
        <v>143</v>
      </c>
      <c r="E24" s="74">
        <v>2</v>
      </c>
      <c r="F24" s="74">
        <v>5</v>
      </c>
      <c r="G24" s="68" t="s">
        <v>41</v>
      </c>
      <c r="H24" s="71" t="s">
        <v>106</v>
      </c>
      <c r="I24" s="97" t="s">
        <v>107</v>
      </c>
      <c r="J24" s="77" t="s">
        <v>23</v>
      </c>
      <c r="K24" s="77">
        <f t="shared" ref="K24" si="6">IF(J24="SI","15")+IF(J31="NO","0")</f>
        <v>15</v>
      </c>
      <c r="L24" s="77" t="s">
        <v>1</v>
      </c>
      <c r="M24" s="77">
        <f t="shared" ref="M24" si="7">IF(L24="SI","15")+IF(L24="NO","0")</f>
        <v>0</v>
      </c>
      <c r="N24" s="77" t="s">
        <v>1</v>
      </c>
      <c r="O24" s="77">
        <f t="shared" ref="O24" si="8">IF(N24="SI","30")+IF(N24="NO","0")</f>
        <v>0</v>
      </c>
      <c r="P24" s="77" t="s">
        <v>1</v>
      </c>
      <c r="Q24" s="77">
        <f t="shared" ref="Q24" si="9">IF(P24="SI","15")+IF(P24="NO","0")</f>
        <v>0</v>
      </c>
      <c r="R24" s="77" t="s">
        <v>1</v>
      </c>
      <c r="S24" s="74">
        <f t="shared" ref="S24" si="10">IF(R24="SI","25")+IF(R24="NO","0")</f>
        <v>0</v>
      </c>
      <c r="T24" s="112">
        <f t="shared" ref="T24" si="11">K24+M24+O24+Q24+S24</f>
        <v>15</v>
      </c>
      <c r="U24" s="138">
        <v>2</v>
      </c>
      <c r="V24" s="138">
        <v>4</v>
      </c>
      <c r="W24" s="141" t="s">
        <v>43</v>
      </c>
      <c r="X24" s="71" t="s">
        <v>108</v>
      </c>
      <c r="Y24" s="87" t="str">
        <f t="shared" ref="Y24" si="12">IF(X24="BAJA","Asumir el Riesgo",IF(X24="MODERADA","Asumir el Riesgo, Reducir el Riesgo",IF(X24="ALTA","Reducir el Riesgo, Evitar, Compartir o Transferir",IF(X24="EXTREMA","Reducir el Riesgo, Evitar, Compartir o Transferir"))))</f>
        <v>Reducir el Riesgo, Evitar, Compartir o Transferir</v>
      </c>
      <c r="Z24" s="67" t="s">
        <v>172</v>
      </c>
      <c r="AA24" s="63" t="s">
        <v>156</v>
      </c>
      <c r="AB24" s="23" t="s">
        <v>162</v>
      </c>
      <c r="AC24" s="151" t="s">
        <v>176</v>
      </c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</row>
    <row r="25" spans="1:120" s="47" customFormat="1" ht="120" customHeight="1" x14ac:dyDescent="0.3">
      <c r="A25" s="135"/>
      <c r="B25" s="82"/>
      <c r="C25" s="98"/>
      <c r="D25" s="98"/>
      <c r="E25" s="75"/>
      <c r="F25" s="75"/>
      <c r="G25" s="69"/>
      <c r="H25" s="72"/>
      <c r="I25" s="98"/>
      <c r="J25" s="105"/>
      <c r="K25" s="105"/>
      <c r="L25" s="105"/>
      <c r="M25" s="105"/>
      <c r="N25" s="105"/>
      <c r="O25" s="105"/>
      <c r="P25" s="105"/>
      <c r="Q25" s="105"/>
      <c r="R25" s="105"/>
      <c r="S25" s="75"/>
      <c r="T25" s="137"/>
      <c r="U25" s="139"/>
      <c r="V25" s="139"/>
      <c r="W25" s="142"/>
      <c r="X25" s="72"/>
      <c r="Y25" s="109"/>
      <c r="Z25" s="46" t="s">
        <v>109</v>
      </c>
      <c r="AA25" s="46" t="s">
        <v>110</v>
      </c>
      <c r="AB25" s="23" t="s">
        <v>111</v>
      </c>
      <c r="AC25" s="151" t="s">
        <v>176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</row>
    <row r="26" spans="1:120" s="47" customFormat="1" ht="94.5" customHeight="1" x14ac:dyDescent="0.3">
      <c r="A26" s="135"/>
      <c r="B26" s="82"/>
      <c r="C26" s="98"/>
      <c r="D26" s="98"/>
      <c r="E26" s="75"/>
      <c r="F26" s="75"/>
      <c r="G26" s="69"/>
      <c r="H26" s="72"/>
      <c r="I26" s="98"/>
      <c r="J26" s="105"/>
      <c r="K26" s="105"/>
      <c r="L26" s="105"/>
      <c r="M26" s="105"/>
      <c r="N26" s="105"/>
      <c r="O26" s="105"/>
      <c r="P26" s="105"/>
      <c r="Q26" s="105"/>
      <c r="R26" s="105"/>
      <c r="S26" s="75"/>
      <c r="T26" s="137"/>
      <c r="U26" s="139"/>
      <c r="V26" s="139"/>
      <c r="W26" s="142"/>
      <c r="X26" s="72"/>
      <c r="Y26" s="109"/>
      <c r="Z26" s="46" t="s">
        <v>112</v>
      </c>
      <c r="AA26" s="46" t="s">
        <v>119</v>
      </c>
      <c r="AB26" s="23" t="s">
        <v>163</v>
      </c>
      <c r="AC26" s="152" t="s">
        <v>177</v>
      </c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</row>
    <row r="27" spans="1:120" s="47" customFormat="1" ht="102.75" customHeight="1" x14ac:dyDescent="0.3">
      <c r="A27" s="135"/>
      <c r="B27" s="82"/>
      <c r="C27" s="98"/>
      <c r="D27" s="98"/>
      <c r="E27" s="75"/>
      <c r="F27" s="75"/>
      <c r="G27" s="69"/>
      <c r="H27" s="72"/>
      <c r="I27" s="98"/>
      <c r="J27" s="105"/>
      <c r="K27" s="105"/>
      <c r="L27" s="105"/>
      <c r="M27" s="105"/>
      <c r="N27" s="105"/>
      <c r="O27" s="105"/>
      <c r="P27" s="105"/>
      <c r="Q27" s="105"/>
      <c r="R27" s="105"/>
      <c r="S27" s="75"/>
      <c r="T27" s="137"/>
      <c r="U27" s="139"/>
      <c r="V27" s="139"/>
      <c r="W27" s="142"/>
      <c r="X27" s="72"/>
      <c r="Y27" s="109"/>
      <c r="Z27" s="46" t="s">
        <v>114</v>
      </c>
      <c r="AA27" s="46" t="s">
        <v>115</v>
      </c>
      <c r="AB27" s="23" t="s">
        <v>164</v>
      </c>
      <c r="AC27" s="152" t="s">
        <v>178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</row>
    <row r="28" spans="1:120" s="47" customFormat="1" ht="102.75" customHeight="1" x14ac:dyDescent="0.3">
      <c r="A28" s="135"/>
      <c r="B28" s="82"/>
      <c r="C28" s="98"/>
      <c r="D28" s="98"/>
      <c r="E28" s="75"/>
      <c r="F28" s="75"/>
      <c r="G28" s="69"/>
      <c r="H28" s="72"/>
      <c r="I28" s="98"/>
      <c r="J28" s="105"/>
      <c r="K28" s="105"/>
      <c r="L28" s="105"/>
      <c r="M28" s="105"/>
      <c r="N28" s="105"/>
      <c r="O28" s="105"/>
      <c r="P28" s="105"/>
      <c r="Q28" s="105"/>
      <c r="R28" s="105"/>
      <c r="S28" s="75"/>
      <c r="T28" s="137"/>
      <c r="U28" s="139"/>
      <c r="V28" s="139"/>
      <c r="W28" s="142"/>
      <c r="X28" s="72"/>
      <c r="Y28" s="109"/>
      <c r="Z28" s="46" t="s">
        <v>116</v>
      </c>
      <c r="AA28" s="46" t="s">
        <v>117</v>
      </c>
      <c r="AB28" s="23" t="s">
        <v>165</v>
      </c>
      <c r="AC28" s="152" t="s">
        <v>179</v>
      </c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</row>
    <row r="29" spans="1:120" s="47" customFormat="1" ht="116.25" customHeight="1" x14ac:dyDescent="0.3">
      <c r="A29" s="135"/>
      <c r="B29" s="82"/>
      <c r="C29" s="98"/>
      <c r="D29" s="98"/>
      <c r="E29" s="75"/>
      <c r="F29" s="75"/>
      <c r="G29" s="69"/>
      <c r="H29" s="72"/>
      <c r="I29" s="98"/>
      <c r="J29" s="105"/>
      <c r="K29" s="105"/>
      <c r="L29" s="105"/>
      <c r="M29" s="105"/>
      <c r="N29" s="105"/>
      <c r="O29" s="105"/>
      <c r="P29" s="105"/>
      <c r="Q29" s="105"/>
      <c r="R29" s="105"/>
      <c r="S29" s="75"/>
      <c r="T29" s="137"/>
      <c r="U29" s="139"/>
      <c r="V29" s="139"/>
      <c r="W29" s="142"/>
      <c r="X29" s="72"/>
      <c r="Y29" s="109"/>
      <c r="Z29" s="46" t="s">
        <v>118</v>
      </c>
      <c r="AA29" s="64" t="s">
        <v>119</v>
      </c>
      <c r="AB29" s="23" t="s">
        <v>166</v>
      </c>
      <c r="AC29" s="152" t="s">
        <v>179</v>
      </c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</row>
    <row r="30" spans="1:120" s="47" customFormat="1" ht="97.5" customHeight="1" x14ac:dyDescent="0.3">
      <c r="A30" s="135"/>
      <c r="B30" s="82"/>
      <c r="C30" s="99"/>
      <c r="D30" s="99"/>
      <c r="E30" s="76"/>
      <c r="F30" s="76"/>
      <c r="G30" s="70"/>
      <c r="H30" s="73"/>
      <c r="I30" s="99"/>
      <c r="J30" s="78"/>
      <c r="K30" s="78"/>
      <c r="L30" s="78"/>
      <c r="M30" s="78"/>
      <c r="N30" s="78"/>
      <c r="O30" s="78"/>
      <c r="P30" s="78"/>
      <c r="Q30" s="78"/>
      <c r="R30" s="78"/>
      <c r="S30" s="76"/>
      <c r="T30" s="113"/>
      <c r="U30" s="140"/>
      <c r="V30" s="140"/>
      <c r="W30" s="143"/>
      <c r="X30" s="73"/>
      <c r="Y30" s="88"/>
      <c r="Z30" s="46" t="s">
        <v>159</v>
      </c>
      <c r="AA30" s="64" t="s">
        <v>119</v>
      </c>
      <c r="AB30" s="23" t="s">
        <v>167</v>
      </c>
      <c r="AC30" s="152" t="s">
        <v>179</v>
      </c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</row>
    <row r="31" spans="1:120" s="47" customFormat="1" ht="57" customHeight="1" x14ac:dyDescent="0.3">
      <c r="A31" s="136">
        <v>6</v>
      </c>
      <c r="B31" s="97" t="s">
        <v>122</v>
      </c>
      <c r="C31" s="97" t="s">
        <v>123</v>
      </c>
      <c r="D31" s="97" t="s">
        <v>124</v>
      </c>
      <c r="E31" s="74">
        <v>3</v>
      </c>
      <c r="F31" s="74">
        <v>3</v>
      </c>
      <c r="G31" s="92" t="s">
        <v>43</v>
      </c>
      <c r="H31" s="74" t="s">
        <v>108</v>
      </c>
      <c r="I31" s="97" t="s">
        <v>130</v>
      </c>
      <c r="J31" s="77" t="s">
        <v>23</v>
      </c>
      <c r="K31" s="77">
        <v>15</v>
      </c>
      <c r="L31" s="77" t="s">
        <v>1</v>
      </c>
      <c r="M31" s="77">
        <f>IF(L31="SI","15")+IF(L31="NO","0")</f>
        <v>0</v>
      </c>
      <c r="N31" s="77" t="s">
        <v>23</v>
      </c>
      <c r="O31" s="77">
        <f>IF(N31="SI","30")+IF(N31="NO","0")</f>
        <v>30</v>
      </c>
      <c r="P31" s="77" t="s">
        <v>23</v>
      </c>
      <c r="Q31" s="77">
        <f>IF(P31="SI","15")+IF(P31="NO","0")</f>
        <v>15</v>
      </c>
      <c r="R31" s="77" t="s">
        <v>1</v>
      </c>
      <c r="S31" s="74">
        <f t="shared" ref="S31" si="13">IF(R31="SI","25")+IF(R31="NO","0")</f>
        <v>0</v>
      </c>
      <c r="T31" s="112">
        <f t="shared" ref="T31" si="14">K31+M31+O31+Q31+S31</f>
        <v>60</v>
      </c>
      <c r="U31" s="138">
        <v>3</v>
      </c>
      <c r="V31" s="138">
        <v>2</v>
      </c>
      <c r="W31" s="110" t="s">
        <v>45</v>
      </c>
      <c r="X31" s="71" t="s">
        <v>120</v>
      </c>
      <c r="Y31" s="87" t="str">
        <f t="shared" ref="Y31" si="15">IF(X31="BAJA","Asumir el Riesgo",IF(X31="MODERADA","Asumir el Riesgo, Reducir el Riesgo",IF(X31="ALTA","Reducir el Riesgo, Evitar, Compartir o Transferir",IF(X31="EXTREMA","Reducir el Riesgo, Evitar, Compartir o Transferir"))))</f>
        <v>Asumir el Riesgo, Reducir el Riesgo</v>
      </c>
      <c r="Z31" s="46" t="s">
        <v>129</v>
      </c>
      <c r="AA31" s="46" t="s">
        <v>125</v>
      </c>
      <c r="AB31" s="23" t="s">
        <v>121</v>
      </c>
      <c r="AC31" s="153" t="s">
        <v>180</v>
      </c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</row>
    <row r="32" spans="1:120" s="47" customFormat="1" ht="69.75" customHeight="1" x14ac:dyDescent="0.3">
      <c r="A32" s="136"/>
      <c r="B32" s="99"/>
      <c r="C32" s="99"/>
      <c r="D32" s="99"/>
      <c r="E32" s="76"/>
      <c r="F32" s="76"/>
      <c r="G32" s="93"/>
      <c r="H32" s="76"/>
      <c r="I32" s="99"/>
      <c r="J32" s="78"/>
      <c r="K32" s="78"/>
      <c r="L32" s="78"/>
      <c r="M32" s="78"/>
      <c r="N32" s="78"/>
      <c r="O32" s="78"/>
      <c r="P32" s="78"/>
      <c r="Q32" s="78"/>
      <c r="R32" s="78"/>
      <c r="S32" s="76"/>
      <c r="T32" s="113"/>
      <c r="U32" s="140"/>
      <c r="V32" s="140"/>
      <c r="W32" s="111"/>
      <c r="X32" s="73"/>
      <c r="Y32" s="88"/>
      <c r="Z32" s="46" t="s">
        <v>126</v>
      </c>
      <c r="AA32" s="46" t="s">
        <v>125</v>
      </c>
      <c r="AB32" s="23" t="s">
        <v>113</v>
      </c>
      <c r="AC32" s="154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</row>
    <row r="33" spans="1:120" ht="20.25" customHeight="1" x14ac:dyDescent="0.3">
      <c r="A33" s="89" t="s">
        <v>78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1"/>
    </row>
    <row r="34" spans="1:120" s="3" customFormat="1" ht="20.25" customHeight="1" x14ac:dyDescent="0.3">
      <c r="A34" s="94" t="s">
        <v>127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</row>
    <row r="35" spans="1:120" ht="117.75" customHeight="1" x14ac:dyDescent="0.3">
      <c r="A35" s="15">
        <v>1</v>
      </c>
      <c r="B35" s="23" t="s">
        <v>157</v>
      </c>
      <c r="C35" s="144" t="s">
        <v>131</v>
      </c>
      <c r="D35" s="144" t="s">
        <v>145</v>
      </c>
      <c r="E35" s="12">
        <v>1</v>
      </c>
      <c r="F35" s="12">
        <v>4</v>
      </c>
      <c r="G35" s="42" t="str">
        <f>INDEX('NO TOCAR'!$J$14:$N$18,'Mapa de Riesgo'!E35,'Mapa de Riesgo'!F35)</f>
        <v>A</v>
      </c>
      <c r="H35" s="15" t="str">
        <f t="shared" ref="H35:H37" si="16">IF(G35="B","BAJA",IF(G35="M","MODERADA",IF(G35="A","ALTA","EXTREMA")))</f>
        <v>ALTA</v>
      </c>
      <c r="I35" s="24" t="s">
        <v>132</v>
      </c>
      <c r="J35" s="28" t="s">
        <v>23</v>
      </c>
      <c r="K35" s="28">
        <f t="shared" ref="K35:K37" si="17">IF(J35="SI","15")+IF(J39="NO","0")</f>
        <v>15</v>
      </c>
      <c r="L35" s="28" t="s">
        <v>23</v>
      </c>
      <c r="M35" s="28">
        <f>IF(L35="SI","15")+IF(L35="NO","0")</f>
        <v>15</v>
      </c>
      <c r="N35" s="28" t="s">
        <v>23</v>
      </c>
      <c r="O35" s="28">
        <f>IF(N35="SI","30")+IF(N35="NO","0")</f>
        <v>30</v>
      </c>
      <c r="P35" s="28" t="s">
        <v>23</v>
      </c>
      <c r="Q35" s="28">
        <f>IF(P35="SI","15")+IF(P35="NO","0")</f>
        <v>15</v>
      </c>
      <c r="R35" s="28" t="s">
        <v>23</v>
      </c>
      <c r="S35" s="12">
        <f t="shared" ref="S35:S37" si="18">IF(R35="SI","25")+IF(R35="NO","0")</f>
        <v>25</v>
      </c>
      <c r="T35" s="21">
        <f t="shared" ref="T35" si="19">K35+M35+O35+Q35+S35</f>
        <v>100</v>
      </c>
      <c r="U35" s="12">
        <f t="shared" ref="U35" si="20">IF(T35&lt;=50,E35,IF(T35&lt;=75,IF(E35&lt;&gt;1,E35-1,E35),IF(T35&gt;75,(IF(E35=1,E35,IF(E35=2,1,E35-2))),"")))</f>
        <v>1</v>
      </c>
      <c r="V35" s="12">
        <v>3</v>
      </c>
      <c r="W35" s="44" t="str">
        <f>INDEX('NO TOCAR'!$J$14:$N$18,'Mapa de Riesgo'!U35,'Mapa de Riesgo'!V35)</f>
        <v>M</v>
      </c>
      <c r="X35" s="15" t="str">
        <f t="shared" ref="X35:X37" si="21">IF(W35="B","BAJA",IF(W35="M","MODERADA",IF(W35="A","ALTA","EXTREMA")))</f>
        <v>MODERADA</v>
      </c>
      <c r="Y35" s="27" t="str">
        <f t="shared" ref="Y35:Y37" si="22">IF(X35="BAJA","Asumir el Riesgo",IF(X35="MODERADA","Asumir el Riesgo, Reducir el Riesgo",IF(X35="ALTA","Reducir el Riesgo, Evitar, Compartir o Transferir",IF(X35="EXTREMA","Reducir el Riesgo, Evitar, Compartir o Transferir"))))</f>
        <v>Asumir el Riesgo, Reducir el Riesgo</v>
      </c>
      <c r="Z35" s="13" t="s">
        <v>146</v>
      </c>
      <c r="AA35" s="13" t="s">
        <v>101</v>
      </c>
      <c r="AB35" s="13" t="s">
        <v>134</v>
      </c>
      <c r="AC35" s="151" t="s">
        <v>181</v>
      </c>
    </row>
    <row r="36" spans="1:120" s="3" customFormat="1" ht="117.75" customHeight="1" x14ac:dyDescent="0.3">
      <c r="A36" s="15">
        <v>2</v>
      </c>
      <c r="B36" s="23" t="s">
        <v>50</v>
      </c>
      <c r="C36" s="144"/>
      <c r="D36" s="144"/>
      <c r="E36" s="12">
        <v>1</v>
      </c>
      <c r="F36" s="12">
        <v>3</v>
      </c>
      <c r="G36" s="44" t="str">
        <f>INDEX('NO TOCAR'!$J$14:$N$18,'Mapa de Riesgo'!E36,'Mapa de Riesgo'!F36)</f>
        <v>M</v>
      </c>
      <c r="H36" s="15" t="str">
        <f t="shared" si="16"/>
        <v>MODERADA</v>
      </c>
      <c r="I36" s="13" t="s">
        <v>59</v>
      </c>
      <c r="J36" s="28" t="s">
        <v>23</v>
      </c>
      <c r="K36" s="28">
        <f t="shared" si="17"/>
        <v>15</v>
      </c>
      <c r="L36" s="28" t="s">
        <v>23</v>
      </c>
      <c r="M36" s="28">
        <f>IF(L36="SI","15")+IF(L36="NO","0")</f>
        <v>15</v>
      </c>
      <c r="N36" s="28" t="s">
        <v>23</v>
      </c>
      <c r="O36" s="28">
        <f>IF(N36="SI","30")+IF(N36="NO","0")</f>
        <v>30</v>
      </c>
      <c r="P36" s="28" t="s">
        <v>23</v>
      </c>
      <c r="Q36" s="28">
        <f>IF(P36="SI","15")+IF(P36="NO","0")</f>
        <v>15</v>
      </c>
      <c r="R36" s="28" t="s">
        <v>23</v>
      </c>
      <c r="S36" s="12">
        <f t="shared" si="18"/>
        <v>25</v>
      </c>
      <c r="T36" s="21">
        <f t="shared" ref="T36:T37" si="23">K36+M36+O36+Q36+S36</f>
        <v>100</v>
      </c>
      <c r="U36" s="12">
        <f t="shared" ref="U36:U37" si="24">IF(T36&lt;=50,E36,IF(T36&lt;=75,IF(E36&lt;&gt;1,E36-1,E36),IF(T36&gt;75,(IF(E36=1,E36,IF(E36=2,1,E36-2))),"")))</f>
        <v>1</v>
      </c>
      <c r="V36" s="12">
        <v>2</v>
      </c>
      <c r="W36" s="45" t="str">
        <f>INDEX('NO TOCAR'!$J$14:$N$18,'Mapa de Riesgo'!U36,'Mapa de Riesgo'!V36)</f>
        <v>B</v>
      </c>
      <c r="X36" s="15" t="str">
        <f t="shared" si="21"/>
        <v>BAJA</v>
      </c>
      <c r="Y36" s="27" t="str">
        <f t="shared" si="22"/>
        <v>Asumir el Riesgo</v>
      </c>
      <c r="Z36" s="46" t="s">
        <v>147</v>
      </c>
      <c r="AA36" s="35" t="s">
        <v>101</v>
      </c>
      <c r="AB36" s="46" t="s">
        <v>70</v>
      </c>
      <c r="AC36" s="151" t="s">
        <v>176</v>
      </c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</row>
    <row r="37" spans="1:120" s="47" customFormat="1" ht="84" customHeight="1" x14ac:dyDescent="0.3">
      <c r="A37" s="15">
        <v>3</v>
      </c>
      <c r="B37" s="48" t="s">
        <v>148</v>
      </c>
      <c r="C37" s="144"/>
      <c r="D37" s="23" t="s">
        <v>124</v>
      </c>
      <c r="E37" s="12">
        <v>1</v>
      </c>
      <c r="F37" s="12">
        <v>2</v>
      </c>
      <c r="G37" s="58" t="str">
        <f>INDEX('NO TOCAR'!$J$14:$N$18,'Mapa de Riesgo'!E37,'Mapa de Riesgo'!F37)</f>
        <v>B</v>
      </c>
      <c r="H37" s="27" t="str">
        <f t="shared" si="16"/>
        <v>BAJA</v>
      </c>
      <c r="I37" s="54" t="s">
        <v>149</v>
      </c>
      <c r="J37" s="55" t="s">
        <v>23</v>
      </c>
      <c r="K37" s="28">
        <f t="shared" si="17"/>
        <v>15</v>
      </c>
      <c r="L37" s="55" t="s">
        <v>23</v>
      </c>
      <c r="M37" s="55">
        <f>IF(L37="SI","15")+IF(L37="NO","0")</f>
        <v>15</v>
      </c>
      <c r="N37" s="55" t="s">
        <v>23</v>
      </c>
      <c r="O37" s="55">
        <f>IF(N37="SI","30")+IF(N37="NO","0")</f>
        <v>30</v>
      </c>
      <c r="P37" s="55" t="s">
        <v>23</v>
      </c>
      <c r="Q37" s="55">
        <f>IF(P37="SI","15")+IF(P37="NO","0")</f>
        <v>15</v>
      </c>
      <c r="R37" s="55" t="s">
        <v>23</v>
      </c>
      <c r="S37" s="27">
        <f t="shared" si="18"/>
        <v>25</v>
      </c>
      <c r="T37" s="21">
        <f t="shared" si="23"/>
        <v>100</v>
      </c>
      <c r="U37" s="27">
        <f t="shared" si="24"/>
        <v>1</v>
      </c>
      <c r="V37" s="27">
        <f t="shared" ref="V37" si="25">IF(T37&lt;=50,F37,IF(AND(T37&lt;=75,F37&lt;&gt;1),F37-1,IF(AND(T37&lt;=75,F37=1),1,IF(AND(T37&gt;75,F37=1),1,IF(AND(T37&gt;75,F37=2),1,F37-2)))))</f>
        <v>1</v>
      </c>
      <c r="W37" s="45" t="str">
        <f>INDEX('NO TOCAR'!$J$14:$N$18,'Mapa de Riesgo'!U37,'Mapa de Riesgo'!V37)</f>
        <v>B</v>
      </c>
      <c r="X37" s="15" t="str">
        <f t="shared" si="21"/>
        <v>BAJA</v>
      </c>
      <c r="Y37" s="27" t="str">
        <f t="shared" si="22"/>
        <v>Asumir el Riesgo</v>
      </c>
      <c r="Z37" s="54" t="s">
        <v>133</v>
      </c>
      <c r="AA37" s="54" t="s">
        <v>101</v>
      </c>
      <c r="AB37" s="56" t="s">
        <v>150</v>
      </c>
      <c r="AC37" s="151" t="s">
        <v>176</v>
      </c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</row>
    <row r="38" spans="1:120" s="50" customFormat="1" ht="31.5" customHeight="1" x14ac:dyDescent="0.25">
      <c r="A38" s="102" t="s">
        <v>103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4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</row>
    <row r="39" spans="1:120" s="50" customFormat="1" ht="96" customHeight="1" x14ac:dyDescent="0.25">
      <c r="A39" s="135">
        <v>5</v>
      </c>
      <c r="B39" s="82" t="s">
        <v>104</v>
      </c>
      <c r="C39" s="97" t="s">
        <v>105</v>
      </c>
      <c r="D39" s="97" t="s">
        <v>143</v>
      </c>
      <c r="E39" s="74">
        <v>2</v>
      </c>
      <c r="F39" s="74">
        <v>5</v>
      </c>
      <c r="G39" s="68" t="s">
        <v>41</v>
      </c>
      <c r="H39" s="71" t="s">
        <v>106</v>
      </c>
      <c r="I39" s="97" t="s">
        <v>107</v>
      </c>
      <c r="J39" s="77" t="s">
        <v>23</v>
      </c>
      <c r="K39" s="77">
        <f t="shared" ref="K39" si="26">IF(J39="SI","15")+IF(J46="NO","0")</f>
        <v>15</v>
      </c>
      <c r="L39" s="77" t="s">
        <v>1</v>
      </c>
      <c r="M39" s="77">
        <f t="shared" ref="M39" si="27">IF(L39="SI","15")+IF(L39="NO","0")</f>
        <v>0</v>
      </c>
      <c r="N39" s="77" t="s">
        <v>1</v>
      </c>
      <c r="O39" s="77">
        <f t="shared" ref="O39" si="28">IF(N39="SI","30")+IF(N39="NO","0")</f>
        <v>0</v>
      </c>
      <c r="P39" s="77" t="s">
        <v>1</v>
      </c>
      <c r="Q39" s="77">
        <f t="shared" ref="Q39" si="29">IF(P39="SI","15")+IF(P39="NO","0")</f>
        <v>0</v>
      </c>
      <c r="R39" s="77" t="s">
        <v>1</v>
      </c>
      <c r="S39" s="74">
        <f t="shared" ref="S39" si="30">IF(R39="SI","25")+IF(R39="NO","0")</f>
        <v>0</v>
      </c>
      <c r="T39" s="112">
        <f t="shared" ref="T39" si="31">K39+M39+O39+Q39+S39</f>
        <v>15</v>
      </c>
      <c r="U39" s="138">
        <v>2</v>
      </c>
      <c r="V39" s="138">
        <v>4</v>
      </c>
      <c r="W39" s="141" t="s">
        <v>43</v>
      </c>
      <c r="X39" s="71" t="s">
        <v>108</v>
      </c>
      <c r="Y39" s="87" t="str">
        <f t="shared" ref="Y39" si="32">IF(X39="BAJA","Asumir el Riesgo",IF(X39="MODERADA","Asumir el Riesgo, Reducir el Riesgo",IF(X39="ALTA","Reducir el Riesgo, Evitar, Compartir o Transferir",IF(X39="EXTREMA","Reducir el Riesgo, Evitar, Compartir o Transferir"))))</f>
        <v>Reducir el Riesgo, Evitar, Compartir o Transferir</v>
      </c>
      <c r="Z39" s="67" t="s">
        <v>172</v>
      </c>
      <c r="AA39" s="63" t="s">
        <v>156</v>
      </c>
      <c r="AB39" s="23" t="s">
        <v>162</v>
      </c>
      <c r="AC39" s="151" t="s">
        <v>176</v>
      </c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</row>
    <row r="40" spans="1:120" s="50" customFormat="1" ht="112.5" customHeight="1" x14ac:dyDescent="0.25">
      <c r="A40" s="135"/>
      <c r="B40" s="82"/>
      <c r="C40" s="98"/>
      <c r="D40" s="98"/>
      <c r="E40" s="75"/>
      <c r="F40" s="75"/>
      <c r="G40" s="69"/>
      <c r="H40" s="72"/>
      <c r="I40" s="98"/>
      <c r="J40" s="105"/>
      <c r="K40" s="105"/>
      <c r="L40" s="105"/>
      <c r="M40" s="105"/>
      <c r="N40" s="105"/>
      <c r="O40" s="105"/>
      <c r="P40" s="105"/>
      <c r="Q40" s="105"/>
      <c r="R40" s="105"/>
      <c r="S40" s="75"/>
      <c r="T40" s="137"/>
      <c r="U40" s="139"/>
      <c r="V40" s="139"/>
      <c r="W40" s="142"/>
      <c r="X40" s="72"/>
      <c r="Y40" s="109"/>
      <c r="Z40" s="46" t="s">
        <v>109</v>
      </c>
      <c r="AA40" s="46" t="s">
        <v>110</v>
      </c>
      <c r="AB40" s="23" t="s">
        <v>111</v>
      </c>
      <c r="AC40" s="151" t="s">
        <v>176</v>
      </c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</row>
    <row r="41" spans="1:120" s="50" customFormat="1" ht="65.25" customHeight="1" x14ac:dyDescent="0.25">
      <c r="A41" s="135"/>
      <c r="B41" s="82"/>
      <c r="C41" s="98"/>
      <c r="D41" s="98"/>
      <c r="E41" s="75"/>
      <c r="F41" s="75"/>
      <c r="G41" s="69"/>
      <c r="H41" s="72"/>
      <c r="I41" s="98"/>
      <c r="J41" s="105"/>
      <c r="K41" s="105"/>
      <c r="L41" s="105"/>
      <c r="M41" s="105"/>
      <c r="N41" s="105"/>
      <c r="O41" s="105"/>
      <c r="P41" s="105"/>
      <c r="Q41" s="105"/>
      <c r="R41" s="105"/>
      <c r="S41" s="75"/>
      <c r="T41" s="137"/>
      <c r="U41" s="139"/>
      <c r="V41" s="139"/>
      <c r="W41" s="142"/>
      <c r="X41" s="72"/>
      <c r="Y41" s="109"/>
      <c r="Z41" s="46" t="s">
        <v>112</v>
      </c>
      <c r="AA41" s="46" t="s">
        <v>119</v>
      </c>
      <c r="AB41" s="23" t="s">
        <v>163</v>
      </c>
      <c r="AC41" s="152" t="s">
        <v>177</v>
      </c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</row>
    <row r="42" spans="1:120" s="50" customFormat="1" ht="108" customHeight="1" x14ac:dyDescent="0.25">
      <c r="A42" s="135"/>
      <c r="B42" s="82"/>
      <c r="C42" s="98"/>
      <c r="D42" s="98"/>
      <c r="E42" s="75"/>
      <c r="F42" s="75"/>
      <c r="G42" s="69"/>
      <c r="H42" s="72"/>
      <c r="I42" s="98"/>
      <c r="J42" s="105"/>
      <c r="K42" s="105"/>
      <c r="L42" s="105"/>
      <c r="M42" s="105"/>
      <c r="N42" s="105"/>
      <c r="O42" s="105"/>
      <c r="P42" s="105"/>
      <c r="Q42" s="105"/>
      <c r="R42" s="105"/>
      <c r="S42" s="75"/>
      <c r="T42" s="137"/>
      <c r="U42" s="139"/>
      <c r="V42" s="139"/>
      <c r="W42" s="142"/>
      <c r="X42" s="72"/>
      <c r="Y42" s="109"/>
      <c r="Z42" s="46" t="s">
        <v>114</v>
      </c>
      <c r="AA42" s="46" t="s">
        <v>115</v>
      </c>
      <c r="AB42" s="23" t="s">
        <v>164</v>
      </c>
      <c r="AC42" s="152" t="s">
        <v>178</v>
      </c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</row>
    <row r="43" spans="1:120" s="50" customFormat="1" ht="95.25" customHeight="1" x14ac:dyDescent="0.25">
      <c r="A43" s="135"/>
      <c r="B43" s="82"/>
      <c r="C43" s="98"/>
      <c r="D43" s="98"/>
      <c r="E43" s="75"/>
      <c r="F43" s="75"/>
      <c r="G43" s="69"/>
      <c r="H43" s="72"/>
      <c r="I43" s="98"/>
      <c r="J43" s="105"/>
      <c r="K43" s="105"/>
      <c r="L43" s="105"/>
      <c r="M43" s="105"/>
      <c r="N43" s="105"/>
      <c r="O43" s="105"/>
      <c r="P43" s="105"/>
      <c r="Q43" s="105"/>
      <c r="R43" s="105"/>
      <c r="S43" s="75"/>
      <c r="T43" s="137"/>
      <c r="U43" s="139"/>
      <c r="V43" s="139"/>
      <c r="W43" s="142"/>
      <c r="X43" s="72"/>
      <c r="Y43" s="109"/>
      <c r="Z43" s="46" t="s">
        <v>116</v>
      </c>
      <c r="AA43" s="46" t="s">
        <v>117</v>
      </c>
      <c r="AB43" s="23" t="s">
        <v>165</v>
      </c>
      <c r="AC43" s="152" t="s">
        <v>179</v>
      </c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</row>
    <row r="44" spans="1:120" s="50" customFormat="1" ht="120.75" customHeight="1" x14ac:dyDescent="0.25">
      <c r="A44" s="135"/>
      <c r="B44" s="82"/>
      <c r="C44" s="98"/>
      <c r="D44" s="98"/>
      <c r="E44" s="75"/>
      <c r="F44" s="75"/>
      <c r="G44" s="69"/>
      <c r="H44" s="72"/>
      <c r="I44" s="98"/>
      <c r="J44" s="105"/>
      <c r="K44" s="105"/>
      <c r="L44" s="105"/>
      <c r="M44" s="105"/>
      <c r="N44" s="105"/>
      <c r="O44" s="105"/>
      <c r="P44" s="105"/>
      <c r="Q44" s="105"/>
      <c r="R44" s="105"/>
      <c r="S44" s="75"/>
      <c r="T44" s="137"/>
      <c r="U44" s="139"/>
      <c r="V44" s="139"/>
      <c r="W44" s="142"/>
      <c r="X44" s="72"/>
      <c r="Y44" s="109"/>
      <c r="Z44" s="46" t="s">
        <v>118</v>
      </c>
      <c r="AA44" s="57" t="s">
        <v>125</v>
      </c>
      <c r="AB44" s="23" t="s">
        <v>166</v>
      </c>
      <c r="AC44" s="152" t="s">
        <v>179</v>
      </c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</row>
    <row r="45" spans="1:120" s="50" customFormat="1" ht="106.5" customHeight="1" x14ac:dyDescent="0.25">
      <c r="A45" s="135"/>
      <c r="B45" s="82"/>
      <c r="C45" s="99"/>
      <c r="D45" s="99"/>
      <c r="E45" s="76"/>
      <c r="F45" s="76"/>
      <c r="G45" s="70"/>
      <c r="H45" s="73"/>
      <c r="I45" s="99"/>
      <c r="J45" s="78"/>
      <c r="K45" s="78"/>
      <c r="L45" s="78"/>
      <c r="M45" s="78"/>
      <c r="N45" s="78"/>
      <c r="O45" s="78"/>
      <c r="P45" s="78"/>
      <c r="Q45" s="78"/>
      <c r="R45" s="78"/>
      <c r="S45" s="76"/>
      <c r="T45" s="113"/>
      <c r="U45" s="140"/>
      <c r="V45" s="140"/>
      <c r="W45" s="143"/>
      <c r="X45" s="73"/>
      <c r="Y45" s="88"/>
      <c r="Z45" s="46" t="s">
        <v>159</v>
      </c>
      <c r="AA45" s="57" t="s">
        <v>125</v>
      </c>
      <c r="AB45" s="23" t="s">
        <v>167</v>
      </c>
      <c r="AC45" s="152" t="s">
        <v>179</v>
      </c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</row>
    <row r="46" spans="1:120" s="50" customFormat="1" ht="81" customHeight="1" x14ac:dyDescent="0.25">
      <c r="A46" s="71">
        <v>6</v>
      </c>
      <c r="B46" s="97" t="s">
        <v>158</v>
      </c>
      <c r="C46" s="97" t="s">
        <v>135</v>
      </c>
      <c r="D46" s="97" t="s">
        <v>136</v>
      </c>
      <c r="E46" s="74">
        <v>3</v>
      </c>
      <c r="F46" s="74">
        <v>4</v>
      </c>
      <c r="G46" s="92" t="s">
        <v>43</v>
      </c>
      <c r="H46" s="74" t="s">
        <v>108</v>
      </c>
      <c r="I46" s="97" t="s">
        <v>130</v>
      </c>
      <c r="J46" s="77" t="s">
        <v>23</v>
      </c>
      <c r="K46" s="77">
        <v>15</v>
      </c>
      <c r="L46" s="77" t="s">
        <v>1</v>
      </c>
      <c r="M46" s="77">
        <f>IF(L46="SI","15")+IF(L46="NO","0")</f>
        <v>0</v>
      </c>
      <c r="N46" s="77" t="s">
        <v>1</v>
      </c>
      <c r="O46" s="77">
        <f>IF(N46="SI","30")+IF(N46="NO","0")</f>
        <v>0</v>
      </c>
      <c r="P46" s="77" t="s">
        <v>23</v>
      </c>
      <c r="Q46" s="77">
        <f>IF(P46="SI","15")+IF(P46="NO","0")</f>
        <v>15</v>
      </c>
      <c r="R46" s="77" t="s">
        <v>1</v>
      </c>
      <c r="S46" s="74">
        <f t="shared" ref="S46" si="33">IF(R46="SI","25")+IF(R46="NO","0")</f>
        <v>0</v>
      </c>
      <c r="T46" s="59">
        <f t="shared" ref="T46" si="34">K46+M46+O46+Q46+S46</f>
        <v>30</v>
      </c>
      <c r="U46" s="138">
        <v>2</v>
      </c>
      <c r="V46" s="138">
        <v>4</v>
      </c>
      <c r="W46" s="92" t="s">
        <v>43</v>
      </c>
      <c r="X46" s="71" t="s">
        <v>108</v>
      </c>
      <c r="Y46" s="87" t="str">
        <f t="shared" ref="Y46" si="35">IF(X46="BAJA","Asumir el Riesgo",IF(X46="MODERADA","Asumir el Riesgo, Reducir el Riesgo",IF(X46="ALTA","Reducir el Riesgo, Evitar, Compartir o Transferir",IF(X46="EXTREMA","Reducir el Riesgo, Evitar, Compartir o Transferir"))))</f>
        <v>Reducir el Riesgo, Evitar, Compartir o Transferir</v>
      </c>
      <c r="Z46" s="46" t="s">
        <v>129</v>
      </c>
      <c r="AA46" s="46" t="s">
        <v>125</v>
      </c>
      <c r="AB46" s="23" t="s">
        <v>121</v>
      </c>
      <c r="AC46" s="153" t="s">
        <v>180</v>
      </c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</row>
    <row r="47" spans="1:120" s="50" customFormat="1" ht="81" customHeight="1" x14ac:dyDescent="0.25">
      <c r="A47" s="72"/>
      <c r="B47" s="98"/>
      <c r="C47" s="98"/>
      <c r="D47" s="98"/>
      <c r="E47" s="75"/>
      <c r="F47" s="75"/>
      <c r="G47" s="145"/>
      <c r="H47" s="75"/>
      <c r="I47" s="98"/>
      <c r="J47" s="105"/>
      <c r="K47" s="105"/>
      <c r="L47" s="105"/>
      <c r="M47" s="105"/>
      <c r="N47" s="105"/>
      <c r="O47" s="105"/>
      <c r="P47" s="105"/>
      <c r="Q47" s="105"/>
      <c r="R47" s="105"/>
      <c r="S47" s="75"/>
      <c r="T47" s="61"/>
      <c r="U47" s="139"/>
      <c r="V47" s="139"/>
      <c r="W47" s="145"/>
      <c r="X47" s="72"/>
      <c r="Y47" s="109"/>
      <c r="Z47" s="46" t="s">
        <v>137</v>
      </c>
      <c r="AA47" s="46" t="s">
        <v>125</v>
      </c>
      <c r="AB47" s="23" t="s">
        <v>169</v>
      </c>
      <c r="AC47" s="154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</row>
    <row r="48" spans="1:120" s="50" customFormat="1" ht="77.25" customHeight="1" x14ac:dyDescent="0.25">
      <c r="A48" s="72"/>
      <c r="B48" s="98"/>
      <c r="C48" s="98"/>
      <c r="D48" s="98"/>
      <c r="E48" s="75"/>
      <c r="F48" s="75"/>
      <c r="G48" s="145"/>
      <c r="H48" s="75"/>
      <c r="I48" s="98"/>
      <c r="J48" s="105"/>
      <c r="K48" s="105"/>
      <c r="L48" s="105"/>
      <c r="M48" s="105"/>
      <c r="N48" s="105"/>
      <c r="O48" s="105"/>
      <c r="P48" s="105"/>
      <c r="Q48" s="105"/>
      <c r="R48" s="105"/>
      <c r="S48" s="75"/>
      <c r="T48" s="61"/>
      <c r="U48" s="139"/>
      <c r="V48" s="139"/>
      <c r="W48" s="145"/>
      <c r="X48" s="72"/>
      <c r="Y48" s="109"/>
      <c r="Z48" s="46" t="s">
        <v>151</v>
      </c>
      <c r="AA48" s="46" t="s">
        <v>125</v>
      </c>
      <c r="AB48" s="62" t="s">
        <v>152</v>
      </c>
      <c r="AC48" s="151" t="s">
        <v>176</v>
      </c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</row>
    <row r="49" spans="1:120" s="50" customFormat="1" ht="87.75" customHeight="1" x14ac:dyDescent="0.25">
      <c r="A49" s="73"/>
      <c r="B49" s="99"/>
      <c r="C49" s="99"/>
      <c r="D49" s="99"/>
      <c r="E49" s="76"/>
      <c r="F49" s="76"/>
      <c r="G49" s="93"/>
      <c r="H49" s="76"/>
      <c r="I49" s="99"/>
      <c r="J49" s="78"/>
      <c r="K49" s="78"/>
      <c r="L49" s="78"/>
      <c r="M49" s="78"/>
      <c r="N49" s="78"/>
      <c r="O49" s="78"/>
      <c r="P49" s="78"/>
      <c r="Q49" s="78"/>
      <c r="R49" s="78"/>
      <c r="S49" s="76"/>
      <c r="T49" s="60"/>
      <c r="U49" s="140"/>
      <c r="V49" s="140"/>
      <c r="W49" s="93"/>
      <c r="X49" s="73"/>
      <c r="Y49" s="88"/>
      <c r="Z49" s="46" t="s">
        <v>138</v>
      </c>
      <c r="AA49" s="46" t="s">
        <v>125</v>
      </c>
      <c r="AB49" s="62" t="s">
        <v>170</v>
      </c>
      <c r="AC49" s="151" t="s">
        <v>176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</row>
    <row r="50" spans="1:120" s="14" customFormat="1" ht="20.25" customHeight="1" x14ac:dyDescent="0.25">
      <c r="A50" s="89" t="s">
        <v>79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</row>
    <row r="51" spans="1:120" s="14" customFormat="1" ht="20.25" customHeight="1" x14ac:dyDescent="0.25">
      <c r="A51" s="94" t="s">
        <v>80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</row>
    <row r="52" spans="1:120" s="14" customFormat="1" ht="90" customHeight="1" x14ac:dyDescent="0.25">
      <c r="A52" s="83">
        <v>1</v>
      </c>
      <c r="B52" s="82" t="s">
        <v>48</v>
      </c>
      <c r="C52" s="97" t="s">
        <v>73</v>
      </c>
      <c r="D52" s="97" t="s">
        <v>74</v>
      </c>
      <c r="E52" s="74">
        <v>1</v>
      </c>
      <c r="F52" s="74">
        <v>5</v>
      </c>
      <c r="G52" s="92" t="str">
        <f>INDEX('NO TOCAR'!$J$14:$N$18,'Mapa de Riesgo'!E52,'Mapa de Riesgo'!F52)</f>
        <v>A</v>
      </c>
      <c r="H52" s="83" t="str">
        <f t="shared" ref="H52:H54" si="36">IF(G52="B","BAJA",IF(G52="M","MODERADA",IF(G52="A","ALTA","EXTREMA")))</f>
        <v>ALTA</v>
      </c>
      <c r="I52" s="85" t="s">
        <v>57</v>
      </c>
      <c r="J52" s="77" t="s">
        <v>23</v>
      </c>
      <c r="K52" s="77">
        <f t="shared" ref="K52" si="37">IF(J52="SI","15")+IF(J56="NO","0")</f>
        <v>15</v>
      </c>
      <c r="L52" s="77" t="s">
        <v>23</v>
      </c>
      <c r="M52" s="77">
        <f t="shared" ref="M52:M54" si="38">IF(L52="SI","15")+IF(L52="NO","0")</f>
        <v>15</v>
      </c>
      <c r="N52" s="77" t="s">
        <v>23</v>
      </c>
      <c r="O52" s="77">
        <f t="shared" ref="O52:O54" si="39">IF(N52="SI","30")+IF(N52="NO","0")</f>
        <v>30</v>
      </c>
      <c r="P52" s="77" t="s">
        <v>23</v>
      </c>
      <c r="Q52" s="77">
        <f t="shared" ref="Q52:Q54" si="40">IF(P52="SI","15")+IF(P52="NO","0")</f>
        <v>15</v>
      </c>
      <c r="R52" s="77" t="s">
        <v>23</v>
      </c>
      <c r="S52" s="74">
        <f t="shared" ref="S52:S54" si="41">IF(R52="SI","25")+IF(R52="NO","0")</f>
        <v>25</v>
      </c>
      <c r="T52" s="112">
        <v>100</v>
      </c>
      <c r="U52" s="74">
        <f t="shared" ref="U52:U54" si="42">IF(T52&lt;=50,E52,IF(T52&lt;=75,IF(E52&lt;&gt;1,E52-1,E52),IF(T52&gt;75,(IF(E52=1,E52,IF(E52=2,1,E52-2))),"")))</f>
        <v>1</v>
      </c>
      <c r="V52" s="74">
        <f t="shared" ref="V52:V54" si="43">IF(T52&lt;=50,F52,IF(AND(T52&lt;=75,F52&lt;&gt;1),F52-1,IF(AND(T52&lt;=75,F52=1),1,IF(AND(T52&gt;75,F52=1),1,IF(AND(T52&gt;75,F52=2),1,F52-2)))))</f>
        <v>3</v>
      </c>
      <c r="W52" s="110" t="str">
        <f>INDEX('NO TOCAR'!$J$14:$N$18,'Mapa de Riesgo'!U52,'Mapa de Riesgo'!V52)</f>
        <v>M</v>
      </c>
      <c r="X52" s="83" t="str">
        <f t="shared" ref="X52:X54" si="44">IF(W52="B","BAJA",IF(W52="M","MODERADA",IF(W52="A","ALTA","EXTREMA")))</f>
        <v>MODERADA</v>
      </c>
      <c r="Y52" s="87" t="str">
        <f t="shared" ref="Y52:Y54" si="45">IF(X52="BAJA","Asumir el Riesgo",IF(X52="MODERADA","Asumir el Riesgo, Reducir el Riesgo",IF(X52="ALTA","Reducir el Riesgo, Evitar, Compartir o Transferir",IF(X52="EXTREMA","Reducir el Riesgo, Evitar, Compartir o Transferir"))))</f>
        <v>Asumir el Riesgo, Reducir el Riesgo</v>
      </c>
      <c r="Z52" s="85" t="s">
        <v>128</v>
      </c>
      <c r="AA52" s="74" t="s">
        <v>125</v>
      </c>
      <c r="AB52" s="13" t="s">
        <v>68</v>
      </c>
      <c r="AC52" s="155" t="s">
        <v>182</v>
      </c>
      <c r="AD52" s="14">
        <f>(10/15)</f>
        <v>0.66666666666666663</v>
      </c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</row>
    <row r="53" spans="1:120" s="14" customFormat="1" ht="90" customHeight="1" x14ac:dyDescent="0.25">
      <c r="A53" s="84"/>
      <c r="B53" s="82"/>
      <c r="C53" s="98"/>
      <c r="D53" s="98"/>
      <c r="E53" s="76"/>
      <c r="F53" s="76"/>
      <c r="G53" s="93"/>
      <c r="H53" s="84"/>
      <c r="I53" s="86"/>
      <c r="J53" s="78"/>
      <c r="K53" s="78"/>
      <c r="L53" s="78"/>
      <c r="M53" s="78"/>
      <c r="N53" s="78"/>
      <c r="O53" s="78"/>
      <c r="P53" s="78"/>
      <c r="Q53" s="78"/>
      <c r="R53" s="78"/>
      <c r="S53" s="76"/>
      <c r="T53" s="113"/>
      <c r="U53" s="76"/>
      <c r="V53" s="76"/>
      <c r="W53" s="111"/>
      <c r="X53" s="84"/>
      <c r="Y53" s="88"/>
      <c r="Z53" s="86"/>
      <c r="AA53" s="76"/>
      <c r="AB53" s="26" t="s">
        <v>160</v>
      </c>
      <c r="AC53" s="155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</row>
    <row r="54" spans="1:120" ht="69" customHeight="1" x14ac:dyDescent="0.3">
      <c r="A54" s="15">
        <v>2</v>
      </c>
      <c r="B54" s="23" t="s">
        <v>49</v>
      </c>
      <c r="C54" s="99"/>
      <c r="D54" s="99"/>
      <c r="E54" s="12">
        <v>1</v>
      </c>
      <c r="F54" s="12">
        <v>4</v>
      </c>
      <c r="G54" s="42" t="str">
        <f>INDEX('NO TOCAR'!$J$14:$N$18,'Mapa de Riesgo'!E54,'Mapa de Riesgo'!F54)</f>
        <v>A</v>
      </c>
      <c r="H54" s="15" t="str">
        <f t="shared" si="36"/>
        <v>ALTA</v>
      </c>
      <c r="I54" s="25" t="s">
        <v>58</v>
      </c>
      <c r="J54" s="28" t="s">
        <v>23</v>
      </c>
      <c r="K54" s="28" t="e">
        <f>IF(J54="SI","15")+IF(#REF!="NO","0")</f>
        <v>#REF!</v>
      </c>
      <c r="L54" s="28" t="s">
        <v>23</v>
      </c>
      <c r="M54" s="28">
        <f t="shared" si="38"/>
        <v>15</v>
      </c>
      <c r="N54" s="28" t="s">
        <v>23</v>
      </c>
      <c r="O54" s="28">
        <f t="shared" si="39"/>
        <v>30</v>
      </c>
      <c r="P54" s="28" t="s">
        <v>23</v>
      </c>
      <c r="Q54" s="28">
        <f t="shared" si="40"/>
        <v>15</v>
      </c>
      <c r="R54" s="28" t="s">
        <v>23</v>
      </c>
      <c r="S54" s="12">
        <f t="shared" si="41"/>
        <v>25</v>
      </c>
      <c r="T54" s="21">
        <v>100</v>
      </c>
      <c r="U54" s="12">
        <f t="shared" si="42"/>
        <v>1</v>
      </c>
      <c r="V54" s="12">
        <f t="shared" si="43"/>
        <v>2</v>
      </c>
      <c r="W54" s="45" t="str">
        <f>INDEX('NO TOCAR'!$J$14:$N$18,'Mapa de Riesgo'!U54,'Mapa de Riesgo'!V54)</f>
        <v>B</v>
      </c>
      <c r="X54" s="15" t="str">
        <f t="shared" si="44"/>
        <v>BAJA</v>
      </c>
      <c r="Y54" s="27" t="str">
        <f t="shared" si="45"/>
        <v>Asumir el Riesgo</v>
      </c>
      <c r="Z54" s="13" t="s">
        <v>69</v>
      </c>
      <c r="AA54" s="46" t="s">
        <v>125</v>
      </c>
      <c r="AB54" s="13" t="s">
        <v>139</v>
      </c>
      <c r="AC54" s="151" t="s">
        <v>183</v>
      </c>
    </row>
    <row r="55" spans="1:120" s="3" customFormat="1" ht="23.25" customHeight="1" x14ac:dyDescent="0.3">
      <c r="A55" s="102" t="s">
        <v>103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4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</row>
    <row r="56" spans="1:120" ht="92.25" customHeight="1" x14ac:dyDescent="0.3">
      <c r="A56" s="135">
        <v>3</v>
      </c>
      <c r="B56" s="82" t="s">
        <v>104</v>
      </c>
      <c r="C56" s="97" t="s">
        <v>105</v>
      </c>
      <c r="D56" s="97" t="s">
        <v>143</v>
      </c>
      <c r="E56" s="74">
        <v>2</v>
      </c>
      <c r="F56" s="74">
        <v>5</v>
      </c>
      <c r="G56" s="68" t="s">
        <v>41</v>
      </c>
      <c r="H56" s="71" t="s">
        <v>106</v>
      </c>
      <c r="I56" s="97" t="s">
        <v>107</v>
      </c>
      <c r="J56" s="77" t="s">
        <v>23</v>
      </c>
      <c r="K56" s="77">
        <f t="shared" ref="K56" si="46">IF(J56="SI","15")+IF(J63="NO","0")</f>
        <v>15</v>
      </c>
      <c r="L56" s="77" t="s">
        <v>1</v>
      </c>
      <c r="M56" s="77">
        <f t="shared" ref="M56" si="47">IF(L56="SI","15")+IF(L56="NO","0")</f>
        <v>0</v>
      </c>
      <c r="N56" s="77" t="s">
        <v>1</v>
      </c>
      <c r="O56" s="77">
        <f t="shared" ref="O56" si="48">IF(N56="SI","30")+IF(N56="NO","0")</f>
        <v>0</v>
      </c>
      <c r="P56" s="77" t="s">
        <v>1</v>
      </c>
      <c r="Q56" s="77">
        <f t="shared" ref="Q56" si="49">IF(P56="SI","15")+IF(P56="NO","0")</f>
        <v>0</v>
      </c>
      <c r="R56" s="77" t="s">
        <v>1</v>
      </c>
      <c r="S56" s="74">
        <f t="shared" ref="S56" si="50">IF(R56="SI","25")+IF(R56="NO","0")</f>
        <v>0</v>
      </c>
      <c r="T56" s="112">
        <f t="shared" ref="T56" si="51">K56+M56+O56+Q56+S56</f>
        <v>15</v>
      </c>
      <c r="U56" s="138">
        <v>2</v>
      </c>
      <c r="V56" s="138">
        <v>4</v>
      </c>
      <c r="W56" s="141" t="s">
        <v>43</v>
      </c>
      <c r="X56" s="71" t="s">
        <v>108</v>
      </c>
      <c r="Y56" s="87" t="str">
        <f t="shared" ref="Y56" si="52">IF(X56="BAJA","Asumir el Riesgo",IF(X56="MODERADA","Asumir el Riesgo, Reducir el Riesgo",IF(X56="ALTA","Reducir el Riesgo, Evitar, Compartir o Transferir",IF(X56="EXTREMA","Reducir el Riesgo, Evitar, Compartir o Transferir"))))</f>
        <v>Reducir el Riesgo, Evitar, Compartir o Transferir</v>
      </c>
      <c r="Z56" s="67" t="s">
        <v>172</v>
      </c>
      <c r="AA56" s="63" t="s">
        <v>156</v>
      </c>
      <c r="AB56" s="23" t="s">
        <v>162</v>
      </c>
      <c r="AC56" s="151" t="s">
        <v>176</v>
      </c>
    </row>
    <row r="57" spans="1:120" ht="114" x14ac:dyDescent="0.3">
      <c r="A57" s="135"/>
      <c r="B57" s="82"/>
      <c r="C57" s="98"/>
      <c r="D57" s="98"/>
      <c r="E57" s="75"/>
      <c r="F57" s="75"/>
      <c r="G57" s="69"/>
      <c r="H57" s="72"/>
      <c r="I57" s="98"/>
      <c r="J57" s="105"/>
      <c r="K57" s="105"/>
      <c r="L57" s="105"/>
      <c r="M57" s="105"/>
      <c r="N57" s="105"/>
      <c r="O57" s="105"/>
      <c r="P57" s="105"/>
      <c r="Q57" s="105"/>
      <c r="R57" s="105"/>
      <c r="S57" s="75"/>
      <c r="T57" s="137"/>
      <c r="U57" s="139"/>
      <c r="V57" s="139"/>
      <c r="W57" s="142"/>
      <c r="X57" s="72"/>
      <c r="Y57" s="109"/>
      <c r="Z57" s="46" t="s">
        <v>109</v>
      </c>
      <c r="AA57" s="46" t="s">
        <v>110</v>
      </c>
      <c r="AB57" s="23" t="s">
        <v>111</v>
      </c>
      <c r="AC57" s="151" t="s">
        <v>176</v>
      </c>
    </row>
    <row r="58" spans="1:120" ht="99" x14ac:dyDescent="0.3">
      <c r="A58" s="135"/>
      <c r="B58" s="82"/>
      <c r="C58" s="98"/>
      <c r="D58" s="98"/>
      <c r="E58" s="75"/>
      <c r="F58" s="75"/>
      <c r="G58" s="69"/>
      <c r="H58" s="72"/>
      <c r="I58" s="98"/>
      <c r="J58" s="105"/>
      <c r="K58" s="105"/>
      <c r="L58" s="105"/>
      <c r="M58" s="105"/>
      <c r="N58" s="105"/>
      <c r="O58" s="105"/>
      <c r="P58" s="105"/>
      <c r="Q58" s="105"/>
      <c r="R58" s="105"/>
      <c r="S58" s="75"/>
      <c r="T58" s="137"/>
      <c r="U58" s="139"/>
      <c r="V58" s="139"/>
      <c r="W58" s="142"/>
      <c r="X58" s="72"/>
      <c r="Y58" s="109"/>
      <c r="Z58" s="46" t="s">
        <v>112</v>
      </c>
      <c r="AA58" s="46" t="s">
        <v>119</v>
      </c>
      <c r="AB58" s="23" t="s">
        <v>163</v>
      </c>
      <c r="AC58" s="152" t="s">
        <v>177</v>
      </c>
    </row>
    <row r="59" spans="1:120" ht="99.75" x14ac:dyDescent="0.3">
      <c r="A59" s="135"/>
      <c r="B59" s="82"/>
      <c r="C59" s="98"/>
      <c r="D59" s="98"/>
      <c r="E59" s="75"/>
      <c r="F59" s="75"/>
      <c r="G59" s="69"/>
      <c r="H59" s="72"/>
      <c r="I59" s="98"/>
      <c r="J59" s="105"/>
      <c r="K59" s="105"/>
      <c r="L59" s="105"/>
      <c r="M59" s="105"/>
      <c r="N59" s="105"/>
      <c r="O59" s="105"/>
      <c r="P59" s="105"/>
      <c r="Q59" s="105"/>
      <c r="R59" s="105"/>
      <c r="S59" s="75"/>
      <c r="T59" s="137"/>
      <c r="U59" s="139"/>
      <c r="V59" s="139"/>
      <c r="W59" s="142"/>
      <c r="X59" s="72"/>
      <c r="Y59" s="109"/>
      <c r="Z59" s="46" t="s">
        <v>114</v>
      </c>
      <c r="AA59" s="46" t="s">
        <v>115</v>
      </c>
      <c r="AB59" s="23" t="s">
        <v>164</v>
      </c>
      <c r="AC59" s="152" t="s">
        <v>178</v>
      </c>
    </row>
    <row r="60" spans="1:120" ht="85.5" x14ac:dyDescent="0.3">
      <c r="A60" s="135"/>
      <c r="B60" s="82"/>
      <c r="C60" s="98"/>
      <c r="D60" s="98"/>
      <c r="E60" s="75"/>
      <c r="F60" s="75"/>
      <c r="G60" s="69"/>
      <c r="H60" s="72"/>
      <c r="I60" s="98"/>
      <c r="J60" s="105"/>
      <c r="K60" s="105"/>
      <c r="L60" s="105"/>
      <c r="M60" s="105"/>
      <c r="N60" s="105"/>
      <c r="O60" s="105"/>
      <c r="P60" s="105"/>
      <c r="Q60" s="105"/>
      <c r="R60" s="105"/>
      <c r="S60" s="75"/>
      <c r="T60" s="137"/>
      <c r="U60" s="139"/>
      <c r="V60" s="139"/>
      <c r="W60" s="142"/>
      <c r="X60" s="72"/>
      <c r="Y60" s="109"/>
      <c r="Z60" s="46" t="s">
        <v>116</v>
      </c>
      <c r="AA60" s="46" t="s">
        <v>117</v>
      </c>
      <c r="AB60" s="23" t="s">
        <v>165</v>
      </c>
      <c r="AC60" s="152" t="s">
        <v>179</v>
      </c>
    </row>
    <row r="61" spans="1:120" ht="114" x14ac:dyDescent="0.3">
      <c r="A61" s="135"/>
      <c r="B61" s="82"/>
      <c r="C61" s="98"/>
      <c r="D61" s="98"/>
      <c r="E61" s="75"/>
      <c r="F61" s="75"/>
      <c r="G61" s="69"/>
      <c r="H61" s="72"/>
      <c r="I61" s="98"/>
      <c r="J61" s="105"/>
      <c r="K61" s="105"/>
      <c r="L61" s="105"/>
      <c r="M61" s="105"/>
      <c r="N61" s="105"/>
      <c r="O61" s="105"/>
      <c r="P61" s="105"/>
      <c r="Q61" s="105"/>
      <c r="R61" s="105"/>
      <c r="S61" s="75"/>
      <c r="T61" s="137"/>
      <c r="U61" s="139"/>
      <c r="V61" s="139"/>
      <c r="W61" s="142"/>
      <c r="X61" s="72"/>
      <c r="Y61" s="109"/>
      <c r="Z61" s="46" t="s">
        <v>118</v>
      </c>
      <c r="AA61" s="46" t="s">
        <v>119</v>
      </c>
      <c r="AB61" s="23" t="s">
        <v>166</v>
      </c>
      <c r="AC61" s="152" t="s">
        <v>179</v>
      </c>
    </row>
    <row r="62" spans="1:120" ht="99.75" x14ac:dyDescent="0.3">
      <c r="A62" s="135"/>
      <c r="B62" s="82"/>
      <c r="C62" s="99"/>
      <c r="D62" s="99"/>
      <c r="E62" s="76"/>
      <c r="F62" s="76"/>
      <c r="G62" s="70"/>
      <c r="H62" s="73"/>
      <c r="I62" s="99"/>
      <c r="J62" s="78"/>
      <c r="K62" s="78"/>
      <c r="L62" s="78"/>
      <c r="M62" s="78"/>
      <c r="N62" s="78"/>
      <c r="O62" s="78"/>
      <c r="P62" s="78"/>
      <c r="Q62" s="78"/>
      <c r="R62" s="78"/>
      <c r="S62" s="76"/>
      <c r="T62" s="113"/>
      <c r="U62" s="140"/>
      <c r="V62" s="140"/>
      <c r="W62" s="143"/>
      <c r="X62" s="73"/>
      <c r="Y62" s="88"/>
      <c r="Z62" s="46" t="s">
        <v>159</v>
      </c>
      <c r="AA62" s="64" t="s">
        <v>119</v>
      </c>
      <c r="AB62" s="23" t="s">
        <v>167</v>
      </c>
      <c r="AC62" s="152" t="s">
        <v>179</v>
      </c>
    </row>
    <row r="63" spans="1:120" ht="54.75" customHeight="1" x14ac:dyDescent="0.3">
      <c r="A63" s="136">
        <v>4</v>
      </c>
      <c r="B63" s="97" t="s">
        <v>140</v>
      </c>
      <c r="C63" s="97" t="s">
        <v>141</v>
      </c>
      <c r="D63" s="97" t="s">
        <v>142</v>
      </c>
      <c r="E63" s="74">
        <v>3</v>
      </c>
      <c r="F63" s="74">
        <v>3</v>
      </c>
      <c r="G63" s="92" t="s">
        <v>43</v>
      </c>
      <c r="H63" s="83" t="s">
        <v>108</v>
      </c>
      <c r="I63" s="97" t="s">
        <v>153</v>
      </c>
      <c r="J63" s="77" t="s">
        <v>23</v>
      </c>
      <c r="K63" s="77">
        <v>15</v>
      </c>
      <c r="L63" s="77" t="s">
        <v>1</v>
      </c>
      <c r="M63" s="77">
        <f>IF(L63="SI","15")+IF(L63="NO","0")</f>
        <v>0</v>
      </c>
      <c r="N63" s="77" t="s">
        <v>23</v>
      </c>
      <c r="O63" s="77">
        <f>IF(N63="SI","30")+IF(N63="NO","0")</f>
        <v>30</v>
      </c>
      <c r="P63" s="77" t="s">
        <v>23</v>
      </c>
      <c r="Q63" s="77">
        <f>IF(P63="SI","15")+IF(P63="NO","0")</f>
        <v>15</v>
      </c>
      <c r="R63" s="77" t="s">
        <v>1</v>
      </c>
      <c r="S63" s="74">
        <f t="shared" ref="S63" si="53">IF(R63="SI","25")+IF(R63="NO","0")</f>
        <v>0</v>
      </c>
      <c r="T63" s="112">
        <f t="shared" ref="T63" si="54">K63+M63+O63+Q63+S63</f>
        <v>60</v>
      </c>
      <c r="U63" s="138">
        <v>2</v>
      </c>
      <c r="V63" s="138">
        <v>3</v>
      </c>
      <c r="W63" s="146" t="s">
        <v>45</v>
      </c>
      <c r="X63" s="71" t="s">
        <v>120</v>
      </c>
      <c r="Y63" s="87" t="str">
        <f t="shared" ref="Y63" si="55">IF(X63="BAJA","Asumir el Riesgo",IF(X63="MODERADA","Asumir el Riesgo, Reducir el Riesgo",IF(X63="ALTA","Reducir el Riesgo, Evitar, Compartir o Transferir",IF(X63="EXTREMA","Reducir el Riesgo, Evitar, Compartir o Transferir"))))</f>
        <v>Asumir el Riesgo, Reducir el Riesgo</v>
      </c>
      <c r="Z63" s="46" t="s">
        <v>154</v>
      </c>
      <c r="AA63" s="46" t="s">
        <v>125</v>
      </c>
      <c r="AB63" s="23" t="s">
        <v>155</v>
      </c>
      <c r="AC63" s="156" t="s">
        <v>180</v>
      </c>
    </row>
    <row r="64" spans="1:120" ht="54.75" customHeight="1" x14ac:dyDescent="0.3">
      <c r="A64" s="136"/>
      <c r="B64" s="99"/>
      <c r="C64" s="99"/>
      <c r="D64" s="99"/>
      <c r="E64" s="76"/>
      <c r="F64" s="76"/>
      <c r="G64" s="93"/>
      <c r="H64" s="84"/>
      <c r="I64" s="99"/>
      <c r="J64" s="78"/>
      <c r="K64" s="78"/>
      <c r="L64" s="78"/>
      <c r="M64" s="78"/>
      <c r="N64" s="78"/>
      <c r="O64" s="78"/>
      <c r="P64" s="78"/>
      <c r="Q64" s="78"/>
      <c r="R64" s="78"/>
      <c r="S64" s="76"/>
      <c r="T64" s="113"/>
      <c r="U64" s="140"/>
      <c r="V64" s="140"/>
      <c r="W64" s="147"/>
      <c r="X64" s="73"/>
      <c r="Y64" s="88"/>
      <c r="Z64" s="46" t="s">
        <v>161</v>
      </c>
      <c r="AA64" s="46" t="s">
        <v>125</v>
      </c>
      <c r="AB64" s="23" t="s">
        <v>171</v>
      </c>
      <c r="AC64" s="156"/>
    </row>
  </sheetData>
  <mergeCells count="210">
    <mergeCell ref="AC21:AC22"/>
    <mergeCell ref="AC31:AC32"/>
    <mergeCell ref="AC46:AC47"/>
    <mergeCell ref="AC52:AC53"/>
    <mergeCell ref="AC63:AC64"/>
    <mergeCell ref="Y63:Y64"/>
    <mergeCell ref="P63:P64"/>
    <mergeCell ref="Q63:Q64"/>
    <mergeCell ref="R63:R64"/>
    <mergeCell ref="S63:S64"/>
    <mergeCell ref="T63:T64"/>
    <mergeCell ref="F63:F64"/>
    <mergeCell ref="G63:G64"/>
    <mergeCell ref="H63:H64"/>
    <mergeCell ref="I63:I64"/>
    <mergeCell ref="J63:J64"/>
    <mergeCell ref="U63:U64"/>
    <mergeCell ref="V63:V64"/>
    <mergeCell ref="W63:W64"/>
    <mergeCell ref="X63:X64"/>
    <mergeCell ref="A63:A64"/>
    <mergeCell ref="B63:B64"/>
    <mergeCell ref="C63:C64"/>
    <mergeCell ref="D63:D64"/>
    <mergeCell ref="E63:E64"/>
    <mergeCell ref="U56:U62"/>
    <mergeCell ref="V56:V62"/>
    <mergeCell ref="W56:W62"/>
    <mergeCell ref="X56:X62"/>
    <mergeCell ref="F56:F62"/>
    <mergeCell ref="G56:G62"/>
    <mergeCell ref="H56:H62"/>
    <mergeCell ref="I56:I62"/>
    <mergeCell ref="J56:J62"/>
    <mergeCell ref="A56:A62"/>
    <mergeCell ref="B56:B62"/>
    <mergeCell ref="C56:C62"/>
    <mergeCell ref="D56:D62"/>
    <mergeCell ref="E56:E62"/>
    <mergeCell ref="K63:K64"/>
    <mergeCell ref="L63:L64"/>
    <mergeCell ref="M63:M64"/>
    <mergeCell ref="N63:N64"/>
    <mergeCell ref="O63:O64"/>
    <mergeCell ref="Y56:Y62"/>
    <mergeCell ref="P56:P62"/>
    <mergeCell ref="Q56:Q62"/>
    <mergeCell ref="R56:R62"/>
    <mergeCell ref="S56:S62"/>
    <mergeCell ref="T56:T62"/>
    <mergeCell ref="K56:K62"/>
    <mergeCell ref="L56:L62"/>
    <mergeCell ref="M56:M62"/>
    <mergeCell ref="N56:N62"/>
    <mergeCell ref="O56:O62"/>
    <mergeCell ref="J46:J49"/>
    <mergeCell ref="I46:I49"/>
    <mergeCell ref="H46:H49"/>
    <mergeCell ref="G46:G49"/>
    <mergeCell ref="Y46:Y49"/>
    <mergeCell ref="X46:X49"/>
    <mergeCell ref="W46:W49"/>
    <mergeCell ref="U46:U49"/>
    <mergeCell ref="V46:V49"/>
    <mergeCell ref="S46:S49"/>
    <mergeCell ref="R46:R49"/>
    <mergeCell ref="Q46:Q49"/>
    <mergeCell ref="P46:P49"/>
    <mergeCell ref="F46:F49"/>
    <mergeCell ref="E46:E49"/>
    <mergeCell ref="D46:D49"/>
    <mergeCell ref="C46:C49"/>
    <mergeCell ref="B46:B49"/>
    <mergeCell ref="A46:A49"/>
    <mergeCell ref="U39:U45"/>
    <mergeCell ref="V39:V45"/>
    <mergeCell ref="W39:W45"/>
    <mergeCell ref="F39:F45"/>
    <mergeCell ref="G39:G45"/>
    <mergeCell ref="H39:H45"/>
    <mergeCell ref="I39:I45"/>
    <mergeCell ref="J39:J45"/>
    <mergeCell ref="A39:A45"/>
    <mergeCell ref="B39:B45"/>
    <mergeCell ref="C39:C45"/>
    <mergeCell ref="D39:D45"/>
    <mergeCell ref="E39:E45"/>
    <mergeCell ref="K46:K49"/>
    <mergeCell ref="L46:L49"/>
    <mergeCell ref="M46:M49"/>
    <mergeCell ref="N46:N49"/>
    <mergeCell ref="O46:O49"/>
    <mergeCell ref="X39:X45"/>
    <mergeCell ref="Y39:Y45"/>
    <mergeCell ref="P39:P45"/>
    <mergeCell ref="Q39:Q45"/>
    <mergeCell ref="R39:R45"/>
    <mergeCell ref="S39:S45"/>
    <mergeCell ref="T39:T45"/>
    <mergeCell ref="K39:K45"/>
    <mergeCell ref="L39:L45"/>
    <mergeCell ref="M39:M45"/>
    <mergeCell ref="N39:N45"/>
    <mergeCell ref="O39:O45"/>
    <mergeCell ref="C35:C37"/>
    <mergeCell ref="T31:T32"/>
    <mergeCell ref="U31:U32"/>
    <mergeCell ref="V31:V32"/>
    <mergeCell ref="W31:W32"/>
    <mergeCell ref="X31:X32"/>
    <mergeCell ref="O31:O32"/>
    <mergeCell ref="P31:P32"/>
    <mergeCell ref="Q31:Q32"/>
    <mergeCell ref="R31:R32"/>
    <mergeCell ref="S31:S32"/>
    <mergeCell ref="J31:J32"/>
    <mergeCell ref="K31:K32"/>
    <mergeCell ref="L31:L32"/>
    <mergeCell ref="M31:M32"/>
    <mergeCell ref="N31:N32"/>
    <mergeCell ref="J24:J30"/>
    <mergeCell ref="K24:K30"/>
    <mergeCell ref="T24:T30"/>
    <mergeCell ref="U24:U30"/>
    <mergeCell ref="L24:L30"/>
    <mergeCell ref="M24:M30"/>
    <mergeCell ref="V24:V30"/>
    <mergeCell ref="W24:W30"/>
    <mergeCell ref="D35:D36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Q52:Q53"/>
    <mergeCell ref="S52:S53"/>
    <mergeCell ref="P52:P53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Y31:Y32"/>
    <mergeCell ref="A24:A30"/>
    <mergeCell ref="B24:B30"/>
    <mergeCell ref="E24:E30"/>
    <mergeCell ref="F24:F30"/>
    <mergeCell ref="I24:I30"/>
    <mergeCell ref="R24:R30"/>
    <mergeCell ref="A38:AB38"/>
    <mergeCell ref="C24:C30"/>
    <mergeCell ref="D24:D30"/>
    <mergeCell ref="A15:AB15"/>
    <mergeCell ref="N24:N30"/>
    <mergeCell ref="X24:X30"/>
    <mergeCell ref="Y24:Y30"/>
    <mergeCell ref="A55:AB55"/>
    <mergeCell ref="E52:E53"/>
    <mergeCell ref="A51:AB51"/>
    <mergeCell ref="X52:X53"/>
    <mergeCell ref="W52:W53"/>
    <mergeCell ref="V52:V53"/>
    <mergeCell ref="A50:AB50"/>
    <mergeCell ref="D52:D54"/>
    <mergeCell ref="U52:U53"/>
    <mergeCell ref="T52:T53"/>
    <mergeCell ref="R52:R53"/>
    <mergeCell ref="I52:I53"/>
    <mergeCell ref="H52:H53"/>
    <mergeCell ref="C52:C54"/>
    <mergeCell ref="K52:K53"/>
    <mergeCell ref="M52:M53"/>
    <mergeCell ref="O52:O53"/>
    <mergeCell ref="G24:G30"/>
    <mergeCell ref="H24:H30"/>
    <mergeCell ref="S24:S30"/>
    <mergeCell ref="N52:N53"/>
    <mergeCell ref="L52:L53"/>
    <mergeCell ref="J52:J53"/>
    <mergeCell ref="A16:AB16"/>
    <mergeCell ref="B52:B53"/>
    <mergeCell ref="A52:A53"/>
    <mergeCell ref="AA52:AA53"/>
    <mergeCell ref="Z52:Z53"/>
    <mergeCell ref="Y52:Y53"/>
    <mergeCell ref="A17:AB17"/>
    <mergeCell ref="G52:G53"/>
    <mergeCell ref="F52:F53"/>
    <mergeCell ref="A18:AB18"/>
    <mergeCell ref="C19:C22"/>
    <mergeCell ref="D19:D22"/>
    <mergeCell ref="A33:AB33"/>
    <mergeCell ref="A34:AB34"/>
    <mergeCell ref="A23:AB23"/>
    <mergeCell ref="O24:O30"/>
    <mergeCell ref="P24:P30"/>
    <mergeCell ref="Q24:Q30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R54 P54 N54 J54 P35:P37 R35:R37 J35:J37 L35:L37 J19:J22 L54 L19:L22 N19:N22 P19:P22 R52 R19:R22 J52 L52 N52 P52 N35:N37 N46</xm:sqref>
        </x14:dataValidation>
        <x14:dataValidation type="list" allowBlank="1" showInputMessage="1" showErrorMessage="1" xr:uid="{00000000-0002-0000-0000-000001000000}">
          <x14:formula1>
            <xm:f>'C:\Users\Auditor-msd\Downloads\[Mapa de Riesgos Institucional Responsabilidad Fiscal.xlsx]NO TOCAR'!#REF!</xm:f>
          </x14:formula1>
          <xm:sqref>J24 L24 N24 P24 R24 L31 J31 N31 P31 R31 J39 L39 N39 P39 R39 L46 J46 R46 P46 J56 L56 N56 P56 R56 L63 J63 N63 P63 R63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81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82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83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84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85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86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87</v>
      </c>
      <c r="E14" s="9"/>
      <c r="F14" s="9"/>
      <c r="I14" s="22">
        <v>1</v>
      </c>
      <c r="J14" s="30" t="s">
        <v>40</v>
      </c>
      <c r="K14" s="30" t="s">
        <v>40</v>
      </c>
      <c r="L14" s="32" t="s">
        <v>45</v>
      </c>
      <c r="M14" s="34" t="s">
        <v>43</v>
      </c>
      <c r="N14" s="34" t="s">
        <v>43</v>
      </c>
    </row>
    <row r="15" spans="1:14" x14ac:dyDescent="0.2">
      <c r="A15" s="9"/>
      <c r="B15" s="9"/>
      <c r="C15" s="9">
        <v>11</v>
      </c>
      <c r="D15" s="9" t="s">
        <v>88</v>
      </c>
      <c r="E15" s="9"/>
      <c r="F15" s="9"/>
      <c r="I15" s="22">
        <v>2</v>
      </c>
      <c r="J15" s="30" t="s">
        <v>40</v>
      </c>
      <c r="K15" s="30" t="s">
        <v>40</v>
      </c>
      <c r="L15" s="32" t="s">
        <v>45</v>
      </c>
      <c r="M15" s="34" t="s">
        <v>43</v>
      </c>
      <c r="N15" s="31" t="s">
        <v>41</v>
      </c>
    </row>
    <row r="16" spans="1:14" x14ac:dyDescent="0.2">
      <c r="A16" s="9"/>
      <c r="B16" s="9" t="s">
        <v>12</v>
      </c>
      <c r="C16" s="9">
        <v>12</v>
      </c>
      <c r="D16" s="9" t="s">
        <v>89</v>
      </c>
      <c r="E16" s="9"/>
      <c r="F16" s="9"/>
      <c r="I16" s="22">
        <v>3</v>
      </c>
      <c r="J16" s="30" t="s">
        <v>40</v>
      </c>
      <c r="K16" s="32" t="s">
        <v>45</v>
      </c>
      <c r="L16" s="34" t="s">
        <v>43</v>
      </c>
      <c r="M16" s="31" t="s">
        <v>41</v>
      </c>
      <c r="N16" s="31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2" t="s">
        <v>45</v>
      </c>
      <c r="K17" s="34" t="s">
        <v>43</v>
      </c>
      <c r="L17" s="34" t="s">
        <v>43</v>
      </c>
      <c r="M17" s="31" t="s">
        <v>41</v>
      </c>
      <c r="N17" s="31" t="s">
        <v>41</v>
      </c>
    </row>
    <row r="18" spans="1:14" x14ac:dyDescent="0.2">
      <c r="A18" s="9"/>
      <c r="B18" s="11">
        <v>10</v>
      </c>
      <c r="C18" s="9">
        <v>14</v>
      </c>
      <c r="D18" s="18" t="s">
        <v>90</v>
      </c>
      <c r="E18" s="9"/>
      <c r="F18" s="9"/>
      <c r="I18" s="22">
        <v>5</v>
      </c>
      <c r="J18" s="34" t="s">
        <v>43</v>
      </c>
      <c r="K18" s="34" t="s">
        <v>43</v>
      </c>
      <c r="L18" s="31" t="s">
        <v>41</v>
      </c>
      <c r="M18" s="31" t="s">
        <v>41</v>
      </c>
      <c r="N18" s="31" t="s">
        <v>41</v>
      </c>
    </row>
    <row r="19" spans="1:14" x14ac:dyDescent="0.2">
      <c r="A19" s="9"/>
      <c r="B19" s="11">
        <v>20</v>
      </c>
      <c r="C19" s="9">
        <v>15</v>
      </c>
      <c r="D19" s="18" t="s">
        <v>91</v>
      </c>
      <c r="E19" s="9"/>
      <c r="F19" s="9"/>
    </row>
    <row r="20" spans="1:14" x14ac:dyDescent="0.2">
      <c r="A20" s="9"/>
      <c r="B20" s="9"/>
      <c r="C20" s="9">
        <v>16</v>
      </c>
      <c r="D20" s="18" t="s">
        <v>92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93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94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2021-03-15T15:12:08Z</dcterms:modified>
</cp:coreProperties>
</file>